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Y:\Бюджет 2025\ГОДОВОЙ ОТЧЕТ СД 2025\"/>
    </mc:Choice>
  </mc:AlternateContent>
  <xr:revisionPtr revIDLastSave="0" documentId="13_ncr:1_{16C2ABF0-0421-4070-A742-B09C19BED1C3}" xr6:coauthVersionLast="47" xr6:coauthVersionMax="47" xr10:uidLastSave="{00000000-0000-0000-0000-000000000000}"/>
  <bookViews>
    <workbookView xWindow="-120" yWindow="-120" windowWidth="29040" windowHeight="15840" tabRatio="606" xr2:uid="{00000000-000D-0000-FFFF-FFFF00000000}"/>
  </bookViews>
  <sheets>
    <sheet name="год" sheetId="2" r:id="rId1"/>
  </sheets>
  <definedNames>
    <definedName name="_xlnm._FilterDatabase" localSheetId="0" hidden="1">год!$A$8:$L$447</definedName>
    <definedName name="APPT_1" localSheetId="0">год!#REF!</definedName>
    <definedName name="APPT_1">#REF!</definedName>
    <definedName name="Excel_BuiltIn_Print_Titles_1" localSheetId="0">год!$7:$7</definedName>
    <definedName name="Excel_BuiltIn_Print_Titles_1">#REF!</definedName>
    <definedName name="FIO_1" localSheetId="0">год!#REF!</definedName>
    <definedName name="FIO_1">#REF!</definedName>
    <definedName name="SIGN_1" localSheetId="0">год!#REF!</definedName>
    <definedName name="SIGN_1">#REF!</definedName>
    <definedName name="_xlnm.Print_Titles" localSheetId="0">год!$7:$7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47" i="2" l="1"/>
  <c r="E38" i="2"/>
  <c r="E36" i="2"/>
  <c r="E26" i="2"/>
  <c r="E25" i="2" s="1"/>
  <c r="E23" i="2"/>
  <c r="E20" i="2"/>
  <c r="E15" i="2"/>
  <c r="E13" i="2"/>
  <c r="E11" i="2"/>
  <c r="E166" i="2"/>
  <c r="E163" i="2"/>
  <c r="E161" i="2"/>
  <c r="E152" i="2"/>
  <c r="E149" i="2"/>
  <c r="E138" i="2"/>
  <c r="E135" i="2"/>
  <c r="E131" i="2"/>
  <c r="E128" i="2"/>
  <c r="E125" i="2"/>
  <c r="E122" i="2"/>
  <c r="E119" i="2"/>
  <c r="E115" i="2"/>
  <c r="E82" i="2"/>
  <c r="E79" i="2"/>
  <c r="E76" i="2"/>
  <c r="E73" i="2"/>
  <c r="E70" i="2"/>
  <c r="E67" i="2"/>
  <c r="E64" i="2"/>
  <c r="E53" i="2"/>
  <c r="F161" i="2"/>
  <c r="D161" i="2"/>
  <c r="F166" i="2"/>
  <c r="D166" i="2"/>
  <c r="I169" i="2"/>
  <c r="H159" i="2"/>
  <c r="H160" i="2"/>
  <c r="D152" i="2"/>
  <c r="F152" i="2"/>
  <c r="H152" i="2" s="1"/>
  <c r="C152" i="2"/>
  <c r="C149" i="2"/>
  <c r="D119" i="2"/>
  <c r="F119" i="2"/>
  <c r="D138" i="2"/>
  <c r="F138" i="2"/>
  <c r="D128" i="2"/>
  <c r="F128" i="2"/>
  <c r="H128" i="2" s="1"/>
  <c r="D125" i="2"/>
  <c r="F125" i="2"/>
  <c r="D122" i="2"/>
  <c r="F122" i="2"/>
  <c r="G143" i="2"/>
  <c r="H143" i="2"/>
  <c r="G144" i="2"/>
  <c r="H144" i="2"/>
  <c r="G141" i="2"/>
  <c r="H141" i="2"/>
  <c r="G142" i="2"/>
  <c r="H142" i="2"/>
  <c r="D135" i="2"/>
  <c r="F135" i="2"/>
  <c r="G83" i="2"/>
  <c r="G96" i="2"/>
  <c r="G90" i="2"/>
  <c r="G89" i="2"/>
  <c r="G86" i="2"/>
  <c r="F84" i="2"/>
  <c r="G84" i="2" s="1"/>
  <c r="D47" i="2"/>
  <c r="G399" i="2"/>
  <c r="G382" i="2"/>
  <c r="G360" i="2"/>
  <c r="G355" i="2"/>
  <c r="F335" i="2"/>
  <c r="G335" i="2" s="1"/>
  <c r="G313" i="2"/>
  <c r="G295" i="2"/>
  <c r="G285" i="2"/>
  <c r="G280" i="2"/>
  <c r="H269" i="2"/>
  <c r="G269" i="2"/>
  <c r="H259" i="2"/>
  <c r="H261" i="2"/>
  <c r="G251" i="2"/>
  <c r="G252" i="2"/>
  <c r="G253" i="2"/>
  <c r="G254" i="2"/>
  <c r="G255" i="2"/>
  <c r="H249" i="2"/>
  <c r="H248" i="2"/>
  <c r="H247" i="2"/>
  <c r="H246" i="2"/>
  <c r="H245" i="2"/>
  <c r="H243" i="2"/>
  <c r="F206" i="2"/>
  <c r="F212" i="2" s="1"/>
  <c r="G212" i="2" s="1"/>
  <c r="F182" i="2"/>
  <c r="E408" i="2"/>
  <c r="E406" i="2"/>
  <c r="E402" i="2"/>
  <c r="E392" i="2"/>
  <c r="E369" i="2"/>
  <c r="E358" i="2"/>
  <c r="E317" i="2"/>
  <c r="E312" i="2"/>
  <c r="E263" i="2"/>
  <c r="E234" i="2"/>
  <c r="E225" i="2"/>
  <c r="E224" i="2"/>
  <c r="E222" i="2"/>
  <c r="E195" i="2"/>
  <c r="E174" i="2" s="1"/>
  <c r="I357" i="2"/>
  <c r="H357" i="2"/>
  <c r="H310" i="2"/>
  <c r="D234" i="2"/>
  <c r="F234" i="2"/>
  <c r="C234" i="2"/>
  <c r="I233" i="2"/>
  <c r="H233" i="2"/>
  <c r="I215" i="2"/>
  <c r="H215" i="2"/>
  <c r="I211" i="2"/>
  <c r="H211" i="2"/>
  <c r="I178" i="2"/>
  <c r="H178" i="2"/>
  <c r="I177" i="2"/>
  <c r="H177" i="2"/>
  <c r="C125" i="2"/>
  <c r="G125" i="2" s="1"/>
  <c r="D115" i="2"/>
  <c r="F115" i="2"/>
  <c r="C115" i="2"/>
  <c r="C138" i="2"/>
  <c r="C135" i="2"/>
  <c r="C131" i="2"/>
  <c r="C128" i="2"/>
  <c r="C122" i="2"/>
  <c r="C119" i="2"/>
  <c r="G119" i="2" s="1"/>
  <c r="C116" i="2"/>
  <c r="C82" i="2"/>
  <c r="C79" i="2"/>
  <c r="D76" i="2"/>
  <c r="F76" i="2"/>
  <c r="C76" i="2"/>
  <c r="D73" i="2"/>
  <c r="F73" i="2"/>
  <c r="C73" i="2"/>
  <c r="D70" i="2"/>
  <c r="F70" i="2"/>
  <c r="C70" i="2"/>
  <c r="D67" i="2"/>
  <c r="F67" i="2"/>
  <c r="D64" i="2"/>
  <c r="F64" i="2"/>
  <c r="C64" i="2"/>
  <c r="C67" i="2"/>
  <c r="D53" i="2"/>
  <c r="F53" i="2"/>
  <c r="C53" i="2"/>
  <c r="I55" i="2"/>
  <c r="H55" i="2"/>
  <c r="G55" i="2"/>
  <c r="I335" i="2"/>
  <c r="I296" i="2"/>
  <c r="H296" i="2"/>
  <c r="G296" i="2"/>
  <c r="I295" i="2"/>
  <c r="H295" i="2"/>
  <c r="I294" i="2"/>
  <c r="H294" i="2"/>
  <c r="G294" i="2"/>
  <c r="H313" i="2"/>
  <c r="G150" i="2"/>
  <c r="H150" i="2"/>
  <c r="G151" i="2"/>
  <c r="H151" i="2"/>
  <c r="H154" i="2"/>
  <c r="H155" i="2"/>
  <c r="H156" i="2"/>
  <c r="H157" i="2"/>
  <c r="H158" i="2"/>
  <c r="G107" i="2"/>
  <c r="H107" i="2"/>
  <c r="G108" i="2"/>
  <c r="H108" i="2"/>
  <c r="G109" i="2"/>
  <c r="H109" i="2"/>
  <c r="G110" i="2"/>
  <c r="H110" i="2"/>
  <c r="G111" i="2"/>
  <c r="H111" i="2"/>
  <c r="G112" i="2"/>
  <c r="H112" i="2"/>
  <c r="G113" i="2"/>
  <c r="H113" i="2"/>
  <c r="G114" i="2"/>
  <c r="H114" i="2"/>
  <c r="H116" i="2"/>
  <c r="G118" i="2"/>
  <c r="G121" i="2"/>
  <c r="H121" i="2"/>
  <c r="G124" i="2"/>
  <c r="H124" i="2"/>
  <c r="G130" i="2"/>
  <c r="H130" i="2"/>
  <c r="G132" i="2"/>
  <c r="H135" i="2"/>
  <c r="G136" i="2"/>
  <c r="H136" i="2"/>
  <c r="G137" i="2"/>
  <c r="H137" i="2"/>
  <c r="G139" i="2"/>
  <c r="H139" i="2"/>
  <c r="G140" i="2"/>
  <c r="H140" i="2"/>
  <c r="H59" i="2"/>
  <c r="H60" i="2"/>
  <c r="H61" i="2"/>
  <c r="H62" i="2"/>
  <c r="H63" i="2"/>
  <c r="G65" i="2"/>
  <c r="H65" i="2"/>
  <c r="G66" i="2"/>
  <c r="H66" i="2"/>
  <c r="G68" i="2"/>
  <c r="H68" i="2"/>
  <c r="G69" i="2"/>
  <c r="H69" i="2"/>
  <c r="G71" i="2"/>
  <c r="H71" i="2"/>
  <c r="G72" i="2"/>
  <c r="H72" i="2"/>
  <c r="G74" i="2"/>
  <c r="H74" i="2"/>
  <c r="G75" i="2"/>
  <c r="H75" i="2"/>
  <c r="G77" i="2"/>
  <c r="H77" i="2"/>
  <c r="G78" i="2"/>
  <c r="H78" i="2"/>
  <c r="G80" i="2"/>
  <c r="H80" i="2"/>
  <c r="G81" i="2"/>
  <c r="H81" i="2"/>
  <c r="H83" i="2"/>
  <c r="H86" i="2"/>
  <c r="H87" i="2"/>
  <c r="G88" i="2"/>
  <c r="H88" i="2"/>
  <c r="H89" i="2"/>
  <c r="H90" i="2"/>
  <c r="H91" i="2"/>
  <c r="G92" i="2"/>
  <c r="H92" i="2"/>
  <c r="H93" i="2"/>
  <c r="H94" i="2"/>
  <c r="H95" i="2"/>
  <c r="H96" i="2"/>
  <c r="H97" i="2"/>
  <c r="G99" i="2"/>
  <c r="H99" i="2"/>
  <c r="H100" i="2"/>
  <c r="G101" i="2"/>
  <c r="H101" i="2"/>
  <c r="H58" i="2"/>
  <c r="I12" i="2"/>
  <c r="I14" i="2"/>
  <c r="I16" i="2"/>
  <c r="I17" i="2"/>
  <c r="I18" i="2"/>
  <c r="I19" i="2"/>
  <c r="I21" i="2"/>
  <c r="I22" i="2"/>
  <c r="I24" i="2"/>
  <c r="I27" i="2"/>
  <c r="I28" i="2"/>
  <c r="I29" i="2"/>
  <c r="I30" i="2"/>
  <c r="I31" i="2"/>
  <c r="I32" i="2"/>
  <c r="I33" i="2"/>
  <c r="I34" i="2"/>
  <c r="I35" i="2"/>
  <c r="I37" i="2"/>
  <c r="I39" i="2"/>
  <c r="I40" i="2"/>
  <c r="I41" i="2"/>
  <c r="I42" i="2"/>
  <c r="I43" i="2"/>
  <c r="I44" i="2"/>
  <c r="I45" i="2"/>
  <c r="I46" i="2"/>
  <c r="I48" i="2"/>
  <c r="I49" i="2"/>
  <c r="I50" i="2"/>
  <c r="I54" i="2"/>
  <c r="I56" i="2"/>
  <c r="I58" i="2"/>
  <c r="I59" i="2"/>
  <c r="I60" i="2"/>
  <c r="I61" i="2"/>
  <c r="I62" i="2"/>
  <c r="I63" i="2"/>
  <c r="I65" i="2"/>
  <c r="I66" i="2"/>
  <c r="I68" i="2"/>
  <c r="I69" i="2"/>
  <c r="I71" i="2"/>
  <c r="I72" i="2"/>
  <c r="I74" i="2"/>
  <c r="I75" i="2"/>
  <c r="I77" i="2"/>
  <c r="I78" i="2"/>
  <c r="I80" i="2"/>
  <c r="I81" i="2"/>
  <c r="I83" i="2"/>
  <c r="I86" i="2"/>
  <c r="I87" i="2"/>
  <c r="I88" i="2"/>
  <c r="I89" i="2"/>
  <c r="I90" i="2"/>
  <c r="I91" i="2"/>
  <c r="I92" i="2"/>
  <c r="I93" i="2"/>
  <c r="I94" i="2"/>
  <c r="I95" i="2"/>
  <c r="I96" i="2"/>
  <c r="I97" i="2"/>
  <c r="I98" i="2"/>
  <c r="I99" i="2"/>
  <c r="I100" i="2"/>
  <c r="I101" i="2"/>
  <c r="I107" i="2"/>
  <c r="I108" i="2"/>
  <c r="I109" i="2"/>
  <c r="I110" i="2"/>
  <c r="I111" i="2"/>
  <c r="I112" i="2"/>
  <c r="I113" i="2"/>
  <c r="I114" i="2"/>
  <c r="I116" i="2"/>
  <c r="I117" i="2"/>
  <c r="I118" i="2"/>
  <c r="I119" i="2"/>
  <c r="I121" i="2"/>
  <c r="I124" i="2"/>
  <c r="I127" i="2"/>
  <c r="I129" i="2"/>
  <c r="I130" i="2"/>
  <c r="I132" i="2"/>
  <c r="I133" i="2"/>
  <c r="I136" i="2"/>
  <c r="I137" i="2"/>
  <c r="I139" i="2"/>
  <c r="I140" i="2"/>
  <c r="I150" i="2"/>
  <c r="I151" i="2"/>
  <c r="I153" i="2"/>
  <c r="I154" i="2"/>
  <c r="I155" i="2"/>
  <c r="I156" i="2"/>
  <c r="I157" i="2"/>
  <c r="I158" i="2"/>
  <c r="I159" i="2"/>
  <c r="I162" i="2"/>
  <c r="I164" i="2"/>
  <c r="I165" i="2"/>
  <c r="I167" i="2"/>
  <c r="I168" i="2"/>
  <c r="I170" i="2"/>
  <c r="I172" i="2"/>
  <c r="I173" i="2"/>
  <c r="I175" i="2"/>
  <c r="I176" i="2"/>
  <c r="I179" i="2"/>
  <c r="I180" i="2"/>
  <c r="I181" i="2"/>
  <c r="I183" i="2"/>
  <c r="I184" i="2"/>
  <c r="I185" i="2"/>
  <c r="I186" i="2"/>
  <c r="I187" i="2"/>
  <c r="I188" i="2"/>
  <c r="I189" i="2"/>
  <c r="I190" i="2"/>
  <c r="I191" i="2"/>
  <c r="I192" i="2"/>
  <c r="I193" i="2"/>
  <c r="I194" i="2"/>
  <c r="I196" i="2"/>
  <c r="I197" i="2"/>
  <c r="I198" i="2"/>
  <c r="I199" i="2"/>
  <c r="I200" i="2"/>
  <c r="I201" i="2"/>
  <c r="I202" i="2"/>
  <c r="I203" i="2"/>
  <c r="I204" i="2"/>
  <c r="I205" i="2"/>
  <c r="I207" i="2"/>
  <c r="I208" i="2"/>
  <c r="I209" i="2"/>
  <c r="I210" i="2"/>
  <c r="I213" i="2"/>
  <c r="I216" i="2"/>
  <c r="I217" i="2"/>
  <c r="I218" i="2"/>
  <c r="I219" i="2"/>
  <c r="I220" i="2"/>
  <c r="I221" i="2"/>
  <c r="I223" i="2"/>
  <c r="I226" i="2"/>
  <c r="I227" i="2"/>
  <c r="I228" i="2"/>
  <c r="I229" i="2"/>
  <c r="I230" i="2"/>
  <c r="I231" i="2"/>
  <c r="I232"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4" i="2"/>
  <c r="I265" i="2"/>
  <c r="I266" i="2"/>
  <c r="I267" i="2"/>
  <c r="I268" i="2"/>
  <c r="I273" i="2"/>
  <c r="I274" i="2"/>
  <c r="I275" i="2"/>
  <c r="I276" i="2"/>
  <c r="I277" i="2"/>
  <c r="I278" i="2"/>
  <c r="I279" i="2"/>
  <c r="I280" i="2"/>
  <c r="I281" i="2"/>
  <c r="I282" i="2"/>
  <c r="I283" i="2"/>
  <c r="I284" i="2"/>
  <c r="I285" i="2"/>
  <c r="I286" i="2"/>
  <c r="I287" i="2"/>
  <c r="I288" i="2"/>
  <c r="I291" i="2"/>
  <c r="I292" i="2"/>
  <c r="I293" i="2"/>
  <c r="I303" i="2"/>
  <c r="I304" i="2"/>
  <c r="I305" i="2"/>
  <c r="I306" i="2"/>
  <c r="I307" i="2"/>
  <c r="I308" i="2"/>
  <c r="I309" i="2"/>
  <c r="I311" i="2"/>
  <c r="I313" i="2"/>
  <c r="I314" i="2"/>
  <c r="I315" i="2"/>
  <c r="I316" i="2"/>
  <c r="I318" i="2"/>
  <c r="I319" i="2"/>
  <c r="I320" i="2"/>
  <c r="I321" i="2"/>
  <c r="I322" i="2"/>
  <c r="I323" i="2"/>
  <c r="I324" i="2"/>
  <c r="I325" i="2"/>
  <c r="I326" i="2"/>
  <c r="I327" i="2"/>
  <c r="I328" i="2"/>
  <c r="I329" i="2"/>
  <c r="I330" i="2"/>
  <c r="I331" i="2"/>
  <c r="I332" i="2"/>
  <c r="I333" i="2"/>
  <c r="I334" i="2"/>
  <c r="I336" i="2"/>
  <c r="I337" i="2"/>
  <c r="I338" i="2"/>
  <c r="I339" i="2"/>
  <c r="I340" i="2"/>
  <c r="I341" i="2"/>
  <c r="I342" i="2"/>
  <c r="I343" i="2"/>
  <c r="I344" i="2"/>
  <c r="I345" i="2"/>
  <c r="I346" i="2"/>
  <c r="I347" i="2"/>
  <c r="I348" i="2"/>
  <c r="I349" i="2"/>
  <c r="I350" i="2"/>
  <c r="I351" i="2"/>
  <c r="I352" i="2"/>
  <c r="I353" i="2"/>
  <c r="I354" i="2"/>
  <c r="I355" i="2"/>
  <c r="I356" i="2"/>
  <c r="I359" i="2"/>
  <c r="I360" i="2"/>
  <c r="I361" i="2"/>
  <c r="I362" i="2"/>
  <c r="I363" i="2"/>
  <c r="I364" i="2"/>
  <c r="I365" i="2"/>
  <c r="I366" i="2"/>
  <c r="I367" i="2"/>
  <c r="I368" i="2"/>
  <c r="I370" i="2"/>
  <c r="I371" i="2"/>
  <c r="I372" i="2"/>
  <c r="I373" i="2"/>
  <c r="I374" i="2"/>
  <c r="I375" i="2"/>
  <c r="I376" i="2"/>
  <c r="I377" i="2"/>
  <c r="I378" i="2"/>
  <c r="I379" i="2"/>
  <c r="I380" i="2"/>
  <c r="I381" i="2"/>
  <c r="I382" i="2"/>
  <c r="I383" i="2"/>
  <c r="I384" i="2"/>
  <c r="I385" i="2"/>
  <c r="I386" i="2"/>
  <c r="I387" i="2"/>
  <c r="I388" i="2"/>
  <c r="I389" i="2"/>
  <c r="I390" i="2"/>
  <c r="I391" i="2"/>
  <c r="I393" i="2"/>
  <c r="I394" i="2"/>
  <c r="I395" i="2"/>
  <c r="I396" i="2"/>
  <c r="I397" i="2"/>
  <c r="I398" i="2"/>
  <c r="I399" i="2"/>
  <c r="I400" i="2"/>
  <c r="I401" i="2"/>
  <c r="I403" i="2"/>
  <c r="I404" i="2"/>
  <c r="I405" i="2"/>
  <c r="I407" i="2"/>
  <c r="I409" i="2"/>
  <c r="I410" i="2"/>
  <c r="I411" i="2"/>
  <c r="I412" i="2"/>
  <c r="I413" i="2"/>
  <c r="I414" i="2"/>
  <c r="I415" i="2"/>
  <c r="I417" i="2"/>
  <c r="I419" i="2"/>
  <c r="G384" i="2"/>
  <c r="G354" i="2"/>
  <c r="G353" i="2"/>
  <c r="G352" i="2"/>
  <c r="G202" i="2"/>
  <c r="H202" i="2"/>
  <c r="G182" i="2"/>
  <c r="H191" i="2"/>
  <c r="G291" i="2"/>
  <c r="C195" i="2"/>
  <c r="C174" i="2" s="1"/>
  <c r="H170" i="2"/>
  <c r="H167" i="2"/>
  <c r="C166" i="2"/>
  <c r="H165" i="2"/>
  <c r="H164" i="2"/>
  <c r="F163" i="2"/>
  <c r="D163" i="2"/>
  <c r="C163" i="2"/>
  <c r="C161" i="2"/>
  <c r="F149" i="2"/>
  <c r="D149" i="2"/>
  <c r="F131" i="2"/>
  <c r="D131" i="2"/>
  <c r="G117" i="2"/>
  <c r="D82" i="2"/>
  <c r="F79" i="2"/>
  <c r="D79" i="2"/>
  <c r="H56" i="2"/>
  <c r="H54" i="2"/>
  <c r="G54" i="2"/>
  <c r="H50" i="2"/>
  <c r="H49" i="2"/>
  <c r="H48" i="2"/>
  <c r="G48" i="2"/>
  <c r="F47" i="2"/>
  <c r="H45" i="2"/>
  <c r="G45" i="2"/>
  <c r="H44" i="2"/>
  <c r="G44" i="2"/>
  <c r="H43" i="2"/>
  <c r="G43" i="2"/>
  <c r="G42" i="2"/>
  <c r="H41" i="2"/>
  <c r="G41" i="2"/>
  <c r="H40" i="2"/>
  <c r="G40" i="2"/>
  <c r="H39" i="2"/>
  <c r="G39" i="2"/>
  <c r="F38" i="2"/>
  <c r="D38" i="2"/>
  <c r="C38" i="2"/>
  <c r="H37" i="2"/>
  <c r="G37" i="2"/>
  <c r="F36" i="2"/>
  <c r="D36" i="2"/>
  <c r="C36" i="2"/>
  <c r="H35" i="2"/>
  <c r="G35" i="2"/>
  <c r="H34" i="2"/>
  <c r="G34" i="2"/>
  <c r="H33" i="2"/>
  <c r="G33" i="2"/>
  <c r="H32" i="2"/>
  <c r="G32" i="2"/>
  <c r="H31" i="2"/>
  <c r="G31" i="2"/>
  <c r="G30" i="2"/>
  <c r="H29" i="2"/>
  <c r="G29" i="2"/>
  <c r="H28" i="2"/>
  <c r="G28" i="2"/>
  <c r="H27" i="2"/>
  <c r="G27" i="2"/>
  <c r="F26" i="2"/>
  <c r="D26" i="2"/>
  <c r="C26" i="2"/>
  <c r="H24" i="2"/>
  <c r="G24" i="2"/>
  <c r="F23" i="2"/>
  <c r="D23" i="2"/>
  <c r="C23" i="2"/>
  <c r="H22" i="2"/>
  <c r="G22" i="2"/>
  <c r="H21" i="2"/>
  <c r="G21" i="2"/>
  <c r="F20" i="2"/>
  <c r="D20" i="2"/>
  <c r="C20" i="2"/>
  <c r="H19" i="2"/>
  <c r="G19" i="2"/>
  <c r="H18" i="2"/>
  <c r="G18" i="2"/>
  <c r="H16" i="2"/>
  <c r="G16" i="2"/>
  <c r="F15" i="2"/>
  <c r="D15" i="2"/>
  <c r="C15" i="2"/>
  <c r="H14" i="2"/>
  <c r="G14" i="2"/>
  <c r="F13" i="2"/>
  <c r="D13" i="2"/>
  <c r="C13" i="2"/>
  <c r="H12" i="2"/>
  <c r="G12" i="2"/>
  <c r="F11" i="2"/>
  <c r="D11" i="2"/>
  <c r="C11" i="2"/>
  <c r="H394" i="2"/>
  <c r="H395" i="2"/>
  <c r="H396" i="2"/>
  <c r="H343" i="2"/>
  <c r="H336" i="2"/>
  <c r="G320" i="2"/>
  <c r="H288" i="2"/>
  <c r="H284" i="2"/>
  <c r="H282" i="2"/>
  <c r="H287" i="2"/>
  <c r="H275" i="2"/>
  <c r="H258" i="2"/>
  <c r="H257" i="2"/>
  <c r="F224" i="2"/>
  <c r="G203" i="2"/>
  <c r="G181" i="2"/>
  <c r="H176" i="2"/>
  <c r="H400" i="2"/>
  <c r="H192" i="2"/>
  <c r="G198" i="2"/>
  <c r="G175" i="2"/>
  <c r="G179" i="2"/>
  <c r="G180" i="2"/>
  <c r="G185" i="2"/>
  <c r="G186" i="2"/>
  <c r="G187" i="2"/>
  <c r="G188" i="2"/>
  <c r="G189" i="2"/>
  <c r="G190" i="2"/>
  <c r="G194" i="2"/>
  <c r="G197" i="2"/>
  <c r="G199" i="2"/>
  <c r="G200" i="2"/>
  <c r="G201" i="2"/>
  <c r="G204" i="2"/>
  <c r="G205" i="2"/>
  <c r="G206" i="2"/>
  <c r="G208" i="2"/>
  <c r="G209" i="2"/>
  <c r="G210" i="2"/>
  <c r="G213" i="2"/>
  <c r="G217" i="2"/>
  <c r="G218" i="2"/>
  <c r="G219" i="2"/>
  <c r="G220" i="2"/>
  <c r="G221" i="2"/>
  <c r="G223" i="2"/>
  <c r="G227" i="2"/>
  <c r="G228" i="2"/>
  <c r="G229" i="2"/>
  <c r="G230" i="2"/>
  <c r="G231" i="2"/>
  <c r="G232" i="2"/>
  <c r="G235" i="2"/>
  <c r="G236" i="2"/>
  <c r="G237" i="2"/>
  <c r="G238" i="2"/>
  <c r="G239" i="2"/>
  <c r="G242" i="2"/>
  <c r="G243" i="2"/>
  <c r="G245" i="2"/>
  <c r="G246" i="2"/>
  <c r="G247" i="2"/>
  <c r="G248" i="2"/>
  <c r="G249" i="2"/>
  <c r="G250" i="2"/>
  <c r="G256" i="2"/>
  <c r="G261" i="2"/>
  <c r="G262" i="2"/>
  <c r="G264" i="2"/>
  <c r="G268" i="2"/>
  <c r="G273" i="2"/>
  <c r="G279" i="2"/>
  <c r="G281" i="2"/>
  <c r="G282" i="2"/>
  <c r="G283" i="2"/>
  <c r="G284" i="2"/>
  <c r="G292" i="2"/>
  <c r="G293" i="2"/>
  <c r="G303" i="2"/>
  <c r="G304" i="2"/>
  <c r="G305" i="2"/>
  <c r="G306" i="2"/>
  <c r="G307" i="2"/>
  <c r="G308" i="2"/>
  <c r="G314" i="2"/>
  <c r="G315" i="2"/>
  <c r="G316" i="2"/>
  <c r="G318" i="2"/>
  <c r="G319" i="2"/>
  <c r="G321" i="2"/>
  <c r="G322" i="2"/>
  <c r="G323" i="2"/>
  <c r="G324" i="2"/>
  <c r="G325" i="2"/>
  <c r="G326" i="2"/>
  <c r="G327" i="2"/>
  <c r="G328" i="2"/>
  <c r="G329" i="2"/>
  <c r="G330" i="2"/>
  <c r="G331" i="2"/>
  <c r="G332" i="2"/>
  <c r="G333" i="2"/>
  <c r="G334" i="2"/>
  <c r="G339" i="2"/>
  <c r="G340" i="2"/>
  <c r="G341" i="2"/>
  <c r="G342" i="2"/>
  <c r="G345" i="2"/>
  <c r="G346" i="2"/>
  <c r="G347" i="2"/>
  <c r="G348" i="2"/>
  <c r="G349" i="2"/>
  <c r="G350" i="2"/>
  <c r="G351" i="2"/>
  <c r="G359" i="2"/>
  <c r="G361" i="2"/>
  <c r="G363" i="2"/>
  <c r="G364" i="2"/>
  <c r="G365" i="2"/>
  <c r="G366" i="2"/>
  <c r="G370" i="2"/>
  <c r="G371" i="2"/>
  <c r="G372" i="2"/>
  <c r="G373" i="2"/>
  <c r="G374" i="2"/>
  <c r="G375" i="2"/>
  <c r="G379" i="2"/>
  <c r="G380" i="2"/>
  <c r="G381" i="2"/>
  <c r="G383" i="2"/>
  <c r="G385" i="2"/>
  <c r="G386" i="2"/>
  <c r="G387" i="2"/>
  <c r="G388" i="2"/>
  <c r="G389" i="2"/>
  <c r="G390" i="2"/>
  <c r="G393" i="2"/>
  <c r="G397" i="2"/>
  <c r="G398" i="2"/>
  <c r="G401" i="2"/>
  <c r="G403" i="2"/>
  <c r="G404" i="2"/>
  <c r="G407" i="2"/>
  <c r="G409" i="2"/>
  <c r="G410" i="2"/>
  <c r="G411" i="2"/>
  <c r="G412" i="2"/>
  <c r="G413" i="2"/>
  <c r="G414" i="2"/>
  <c r="G415" i="2"/>
  <c r="H399" i="2"/>
  <c r="H384" i="2"/>
  <c r="H346" i="2"/>
  <c r="H326" i="2"/>
  <c r="H327" i="2"/>
  <c r="H328" i="2"/>
  <c r="H329" i="2"/>
  <c r="H330" i="2"/>
  <c r="H331" i="2"/>
  <c r="H332" i="2"/>
  <c r="H333" i="2"/>
  <c r="H334" i="2"/>
  <c r="H337" i="2"/>
  <c r="H338" i="2"/>
  <c r="H325" i="2"/>
  <c r="H321" i="2"/>
  <c r="H283" i="2"/>
  <c r="H286" i="2"/>
  <c r="H274" i="2"/>
  <c r="H267" i="2"/>
  <c r="H266" i="2"/>
  <c r="H265" i="2"/>
  <c r="H253" i="2"/>
  <c r="H207" i="2"/>
  <c r="H198" i="2"/>
  <c r="H309" i="2"/>
  <c r="H383" i="2"/>
  <c r="H382" i="2"/>
  <c r="H377" i="2"/>
  <c r="H361" i="2"/>
  <c r="H360" i="2"/>
  <c r="H311" i="2"/>
  <c r="H285" i="2"/>
  <c r="H281" i="2"/>
  <c r="H280" i="2"/>
  <c r="H251" i="2"/>
  <c r="H183" i="2"/>
  <c r="H184" i="2"/>
  <c r="H185" i="2"/>
  <c r="H186" i="2"/>
  <c r="H187" i="2"/>
  <c r="H188" i="2"/>
  <c r="H189" i="2"/>
  <c r="H181" i="2"/>
  <c r="H376" i="2"/>
  <c r="F443" i="2"/>
  <c r="E443" i="2"/>
  <c r="D443" i="2"/>
  <c r="D438" i="2" s="1"/>
  <c r="D436" i="2" s="1"/>
  <c r="C443" i="2"/>
  <c r="F439" i="2"/>
  <c r="E439" i="2"/>
  <c r="C439" i="2"/>
  <c r="F430" i="2"/>
  <c r="E430" i="2"/>
  <c r="D430" i="2"/>
  <c r="C430" i="2"/>
  <c r="E427" i="2"/>
  <c r="D427" i="2"/>
  <c r="C427" i="2"/>
  <c r="F424" i="2"/>
  <c r="E424" i="2"/>
  <c r="D424" i="2"/>
  <c r="C424" i="2"/>
  <c r="F421" i="2"/>
  <c r="E421" i="2"/>
  <c r="D421" i="2"/>
  <c r="C421" i="2"/>
  <c r="H413" i="2"/>
  <c r="H411" i="2"/>
  <c r="H410" i="2"/>
  <c r="H409" i="2"/>
  <c r="F408" i="2"/>
  <c r="D408" i="2"/>
  <c r="C408" i="2"/>
  <c r="H407" i="2"/>
  <c r="F406" i="2"/>
  <c r="D406" i="2"/>
  <c r="C406" i="2"/>
  <c r="H405" i="2"/>
  <c r="H404" i="2"/>
  <c r="H403" i="2"/>
  <c r="F402" i="2"/>
  <c r="D402" i="2"/>
  <c r="C402" i="2"/>
  <c r="H398" i="2"/>
  <c r="H397" i="2"/>
  <c r="H393" i="2"/>
  <c r="F392" i="2"/>
  <c r="D392" i="2"/>
  <c r="C392" i="2"/>
  <c r="H391" i="2"/>
  <c r="H390" i="2"/>
  <c r="H381" i="2"/>
  <c r="H380" i="2"/>
  <c r="H374" i="2"/>
  <c r="H373" i="2"/>
  <c r="H371" i="2"/>
  <c r="H370" i="2"/>
  <c r="F369" i="2"/>
  <c r="D369" i="2"/>
  <c r="C369" i="2"/>
  <c r="H368" i="2"/>
  <c r="H367" i="2"/>
  <c r="H366" i="2"/>
  <c r="H365" i="2"/>
  <c r="H364" i="2"/>
  <c r="H363" i="2"/>
  <c r="H362" i="2"/>
  <c r="H359" i="2"/>
  <c r="F358" i="2"/>
  <c r="D358" i="2"/>
  <c r="C358" i="2"/>
  <c r="H356" i="2"/>
  <c r="H355" i="2"/>
  <c r="H354" i="2"/>
  <c r="H353" i="2"/>
  <c r="H352" i="2"/>
  <c r="H351" i="2"/>
  <c r="H350" i="2"/>
  <c r="H349" i="2"/>
  <c r="H345" i="2"/>
  <c r="H344" i="2"/>
  <c r="H342" i="2"/>
  <c r="H324" i="2"/>
  <c r="H323" i="2"/>
  <c r="H322" i="2"/>
  <c r="H320" i="2"/>
  <c r="H319" i="2"/>
  <c r="H318" i="2"/>
  <c r="F317" i="2"/>
  <c r="D317" i="2"/>
  <c r="C317" i="2"/>
  <c r="F312" i="2"/>
  <c r="D312" i="2"/>
  <c r="C312" i="2"/>
  <c r="H303" i="2"/>
  <c r="H293" i="2"/>
  <c r="H279" i="2"/>
  <c r="H278" i="2"/>
  <c r="H277" i="2"/>
  <c r="H276" i="2"/>
  <c r="H273" i="2"/>
  <c r="H264" i="2"/>
  <c r="F263" i="2"/>
  <c r="D263" i="2"/>
  <c r="C263" i="2"/>
  <c r="H260" i="2"/>
  <c r="H256" i="2"/>
  <c r="H255" i="2"/>
  <c r="H252" i="2"/>
  <c r="H250" i="2"/>
  <c r="H239" i="2"/>
  <c r="H238" i="2"/>
  <c r="H235" i="2"/>
  <c r="H231" i="2"/>
  <c r="H229" i="2"/>
  <c r="H228" i="2"/>
  <c r="F225" i="2"/>
  <c r="D225" i="2"/>
  <c r="C225" i="2"/>
  <c r="D224" i="2"/>
  <c r="C224" i="2"/>
  <c r="H223" i="2"/>
  <c r="F222" i="2"/>
  <c r="D222" i="2"/>
  <c r="C222" i="2"/>
  <c r="H221" i="2"/>
  <c r="H220" i="2"/>
  <c r="H219" i="2"/>
  <c r="H218" i="2"/>
  <c r="H217" i="2"/>
  <c r="H216" i="2"/>
  <c r="H213" i="2"/>
  <c r="H210" i="2"/>
  <c r="H209" i="2"/>
  <c r="H205" i="2"/>
  <c r="H204" i="2"/>
  <c r="H203" i="2"/>
  <c r="H197" i="2"/>
  <c r="H190" i="2"/>
  <c r="H180" i="2"/>
  <c r="H179" i="2"/>
  <c r="H175" i="2"/>
  <c r="H206" i="2"/>
  <c r="D195" i="2"/>
  <c r="G312" i="2" l="1"/>
  <c r="I135" i="2"/>
  <c r="E148" i="2"/>
  <c r="D148" i="2"/>
  <c r="G138" i="2"/>
  <c r="E51" i="2"/>
  <c r="G128" i="2"/>
  <c r="I122" i="2"/>
  <c r="E57" i="2"/>
  <c r="E106" i="2"/>
  <c r="E105" i="2" s="1"/>
  <c r="E52" i="2" s="1"/>
  <c r="E171" i="2" s="1"/>
  <c r="E10" i="2"/>
  <c r="H122" i="2"/>
  <c r="G122" i="2"/>
  <c r="I84" i="2"/>
  <c r="H84" i="2"/>
  <c r="F82" i="2"/>
  <c r="G82" i="2" s="1"/>
  <c r="I128" i="2"/>
  <c r="H335" i="2"/>
  <c r="F106" i="2"/>
  <c r="F105" i="2" s="1"/>
  <c r="I138" i="2"/>
  <c r="D106" i="2"/>
  <c r="D105" i="2" s="1"/>
  <c r="I125" i="2"/>
  <c r="I152" i="2"/>
  <c r="C148" i="2"/>
  <c r="F148" i="2"/>
  <c r="H148" i="2" s="1"/>
  <c r="H138" i="2"/>
  <c r="H125" i="2"/>
  <c r="I206" i="2"/>
  <c r="E416" i="2"/>
  <c r="E435" i="2" s="1"/>
  <c r="E434" i="2" s="1"/>
  <c r="I224" i="2"/>
  <c r="H15" i="2"/>
  <c r="H224" i="2"/>
  <c r="G224" i="2"/>
  <c r="G15" i="2"/>
  <c r="H222" i="2"/>
  <c r="G222" i="2"/>
  <c r="G115" i="2"/>
  <c r="D57" i="2"/>
  <c r="C106" i="2"/>
  <c r="C105" i="2" s="1"/>
  <c r="G53" i="2"/>
  <c r="H53" i="2"/>
  <c r="I115" i="2"/>
  <c r="H23" i="2"/>
  <c r="I79" i="2"/>
  <c r="G116" i="2"/>
  <c r="F195" i="2"/>
  <c r="F174" i="2" s="1"/>
  <c r="G174" i="2" s="1"/>
  <c r="H212" i="2"/>
  <c r="G38" i="2"/>
  <c r="H234" i="2"/>
  <c r="I212" i="2"/>
  <c r="G234" i="2"/>
  <c r="I166" i="2"/>
  <c r="C57" i="2"/>
  <c r="I234" i="2"/>
  <c r="H263" i="2"/>
  <c r="H408" i="2"/>
  <c r="H225" i="2"/>
  <c r="G120" i="2"/>
  <c r="G402" i="2"/>
  <c r="I85" i="2"/>
  <c r="D25" i="2"/>
  <c r="G263" i="2"/>
  <c r="F438" i="2"/>
  <c r="F436" i="2" s="1"/>
  <c r="H166" i="2"/>
  <c r="I263" i="2"/>
  <c r="H149" i="2"/>
  <c r="I163" i="2"/>
  <c r="G392" i="2"/>
  <c r="I392" i="2"/>
  <c r="I134" i="2"/>
  <c r="I312" i="2"/>
  <c r="H392" i="2"/>
  <c r="H402" i="2"/>
  <c r="G134" i="2"/>
  <c r="I11" i="2"/>
  <c r="H67" i="2"/>
  <c r="H85" i="2"/>
  <c r="I123" i="2"/>
  <c r="I131" i="2"/>
  <c r="H126" i="2"/>
  <c r="I408" i="2"/>
  <c r="G369" i="2"/>
  <c r="D10" i="2"/>
  <c r="G123" i="2"/>
  <c r="I369" i="2"/>
  <c r="H406" i="2"/>
  <c r="I64" i="2"/>
  <c r="I70" i="2"/>
  <c r="H317" i="2"/>
  <c r="H312" i="2"/>
  <c r="H369" i="2"/>
  <c r="H134" i="2"/>
  <c r="G408" i="2"/>
  <c r="I317" i="2"/>
  <c r="I402" i="2"/>
  <c r="C438" i="2"/>
  <c r="C436" i="2" s="1"/>
  <c r="H47" i="2"/>
  <c r="G64" i="2"/>
  <c r="I82" i="2"/>
  <c r="G131" i="2"/>
  <c r="G225" i="2"/>
  <c r="I406" i="2"/>
  <c r="G358" i="2"/>
  <c r="C416" i="2"/>
  <c r="C435" i="2" s="1"/>
  <c r="C434" i="2" s="1"/>
  <c r="E438" i="2"/>
  <c r="E436" i="2" s="1"/>
  <c r="I225" i="2"/>
  <c r="D51" i="2"/>
  <c r="I36" i="2"/>
  <c r="G70" i="2"/>
  <c r="I76" i="2"/>
  <c r="I120" i="2"/>
  <c r="H76" i="2"/>
  <c r="H38" i="2"/>
  <c r="I38" i="2"/>
  <c r="I67" i="2"/>
  <c r="I126" i="2"/>
  <c r="H214" i="2"/>
  <c r="I222" i="2"/>
  <c r="I13" i="2"/>
  <c r="I20" i="2"/>
  <c r="I23" i="2"/>
  <c r="I73" i="2"/>
  <c r="G85" i="2"/>
  <c r="G149" i="2"/>
  <c r="F10" i="2"/>
  <c r="G73" i="2"/>
  <c r="I161" i="2"/>
  <c r="H11" i="2"/>
  <c r="G79" i="2"/>
  <c r="I182" i="2"/>
  <c r="G36" i="2"/>
  <c r="G26" i="2"/>
  <c r="C25" i="2"/>
  <c r="G23" i="2"/>
  <c r="G20" i="2"/>
  <c r="C10" i="2"/>
  <c r="G11" i="2"/>
  <c r="C51" i="2"/>
  <c r="G13" i="2"/>
  <c r="H20" i="2"/>
  <c r="G76" i="2"/>
  <c r="G406" i="2"/>
  <c r="H13" i="2"/>
  <c r="I214" i="2"/>
  <c r="G67" i="2"/>
  <c r="F51" i="2"/>
  <c r="D174" i="2"/>
  <c r="H36" i="2"/>
  <c r="I53" i="2"/>
  <c r="H358" i="2"/>
  <c r="I358" i="2"/>
  <c r="G317" i="2"/>
  <c r="I26" i="2"/>
  <c r="H79" i="2"/>
  <c r="G126" i="2"/>
  <c r="H182" i="2"/>
  <c r="I47" i="2"/>
  <c r="H73" i="2"/>
  <c r="H64" i="2"/>
  <c r="I15" i="2"/>
  <c r="H26" i="2"/>
  <c r="I149" i="2"/>
  <c r="H70" i="2"/>
  <c r="F25" i="2"/>
  <c r="H82" i="2" l="1"/>
  <c r="F57" i="2"/>
  <c r="I57" i="2" s="1"/>
  <c r="C52" i="2"/>
  <c r="C171" i="2" s="1"/>
  <c r="C433" i="2" s="1"/>
  <c r="C432" i="2" s="1"/>
  <c r="C431" i="2" s="1"/>
  <c r="C420" i="2" s="1"/>
  <c r="H174" i="2"/>
  <c r="G195" i="2"/>
  <c r="F416" i="2"/>
  <c r="H416" i="2" s="1"/>
  <c r="H106" i="2"/>
  <c r="I174" i="2"/>
  <c r="H195" i="2"/>
  <c r="G10" i="2"/>
  <c r="H10" i="2"/>
  <c r="E433" i="2"/>
  <c r="E432" i="2" s="1"/>
  <c r="E431" i="2" s="1"/>
  <c r="E420" i="2" s="1"/>
  <c r="I106" i="2"/>
  <c r="I51" i="2"/>
  <c r="I195" i="2"/>
  <c r="G148" i="2"/>
  <c r="I148" i="2"/>
  <c r="D52" i="2"/>
  <c r="D171" i="2" s="1"/>
  <c r="D433" i="2" s="1"/>
  <c r="D432" i="2" s="1"/>
  <c r="D416" i="2"/>
  <c r="G105" i="2"/>
  <c r="H105" i="2"/>
  <c r="I10" i="2"/>
  <c r="H57" i="2"/>
  <c r="F52" i="2"/>
  <c r="F171" i="2" s="1"/>
  <c r="G57" i="2"/>
  <c r="I25" i="2"/>
  <c r="H25" i="2"/>
  <c r="G25" i="2"/>
  <c r="G51" i="2"/>
  <c r="H51" i="2"/>
  <c r="I105" i="2"/>
  <c r="F435" i="2" l="1"/>
  <c r="F434" i="2" s="1"/>
  <c r="G416" i="2"/>
  <c r="E418" i="2"/>
  <c r="D418" i="2"/>
  <c r="C418" i="2"/>
  <c r="F433" i="2"/>
  <c r="F432" i="2" s="1"/>
  <c r="G171" i="2"/>
  <c r="H171" i="2"/>
  <c r="F418" i="2"/>
  <c r="I171" i="2"/>
  <c r="H52" i="2"/>
  <c r="G52" i="2"/>
  <c r="D435" i="2"/>
  <c r="D434" i="2" s="1"/>
  <c r="D431" i="2" s="1"/>
  <c r="D420" i="2" s="1"/>
  <c r="I416" i="2"/>
  <c r="I52" i="2"/>
  <c r="F431" i="2" l="1"/>
  <c r="F420" i="2" s="1"/>
  <c r="I420" i="2" s="1"/>
  <c r="I418" i="2"/>
</calcChain>
</file>

<file path=xl/sharedStrings.xml><?xml version="1.0" encoding="utf-8"?>
<sst xmlns="http://schemas.openxmlformats.org/spreadsheetml/2006/main" count="524" uniqueCount="424">
  <si>
    <r>
      <t xml:space="preserve">13.1 </t>
    </r>
    <r>
      <rPr>
        <sz val="8"/>
        <rFont val="Arial"/>
        <family val="2"/>
        <charset val="204"/>
      </rPr>
      <t>Дотации бюджетам субъектов РФ и муниципальных образований</t>
    </r>
  </si>
  <si>
    <t>13.1.2 Дотации на выравнивание бюджетной обеспеченности поселений из районного фонда финансовой поддержки поселений</t>
  </si>
  <si>
    <t>13.2.1 Иные межбюджетные трансферты на поддержку мер по обеспечению сбалансированности бюджетов поселений</t>
  </si>
  <si>
    <t>на частичное покрытие дефицита бюджета</t>
  </si>
  <si>
    <t>КВД</t>
  </si>
  <si>
    <t>Наименование КВД</t>
  </si>
  <si>
    <t>ДОХОДЫ</t>
  </si>
  <si>
    <t>РАСХОДЫ</t>
  </si>
  <si>
    <t>в том числе:</t>
  </si>
  <si>
    <t>ВСЕГО РАСХОДОВ</t>
  </si>
  <si>
    <t> </t>
  </si>
  <si>
    <t>ИСТОЧНИКИ ФИНАНСИРОВАНИЯ ДЕФИЦИТА БЮДЖЕТА</t>
  </si>
  <si>
    <t>01 02 00 00 00 0000 000</t>
  </si>
  <si>
    <t>Кредиты кредитных организаций</t>
  </si>
  <si>
    <t>01 03 00 00 00 0000 000</t>
  </si>
  <si>
    <t>Бюджетные кредиты от других бюджетов бюджетной системы Российской Федерации</t>
  </si>
  <si>
    <t>01 05 00 00 00 0000 000</t>
  </si>
  <si>
    <t>Изменение остатков средств на счетах по учету средств бюджета</t>
  </si>
  <si>
    <t>01 05 00 00 00 0000 500</t>
  </si>
  <si>
    <t>Увеличение остатков средств бюджетов</t>
  </si>
  <si>
    <t>01 05 00 00 00 0000 600</t>
  </si>
  <si>
    <t>Уменьшение остатков средств бюджетов</t>
  </si>
  <si>
    <t>01 06 00 00 00 0000 000</t>
  </si>
  <si>
    <t>Иные источники внутреннего финансирования дефицитов бюджетов</t>
  </si>
  <si>
    <t>01 06 04 00 05 0000 810</t>
  </si>
  <si>
    <t>Исполнение  гарантий муниципальных районов в валюте Российской Федерации в случае, если исполнение гарантом государственных  и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</si>
  <si>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бюджетный кредит на частичное покрытие дефицита бюджета</t>
  </si>
  <si>
    <t>01 06 05 02 05 0000 540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</si>
  <si>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</si>
  <si>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бюджетный кредит на поктытие временного кассового разрыва</t>
  </si>
  <si>
    <t>1. ОБЩЕГОСУДАРСТВЕННЫЕ ВОПРОСЫ</t>
  </si>
  <si>
    <t>2.НАЦИОНАЛЬНАЯ ОБОРОНА</t>
  </si>
  <si>
    <t>2.1.Мобилизационная и вневоинская подготовка</t>
  </si>
  <si>
    <t xml:space="preserve">3. НАЦИОНАЛЬНАЯ БЕЗОПАСНОСТЬ И ПРАВООХРАНИТЕЛЬНАЯ ДЕЯТЕЛЬНОСТЬ </t>
  </si>
  <si>
    <t>4. НАЦИОНАЛЬНАЯ ЭКОНОМИКА</t>
  </si>
  <si>
    <t>5. ЖИЛИЩНО-КОММУНАЛЬНОЕ ХОЗЯЙСТВО</t>
  </si>
  <si>
    <t>5.1 Жилищное хозяйство</t>
  </si>
  <si>
    <t>5.2 Коммунальное хозяйство</t>
  </si>
  <si>
    <t>5.3 Благоустройство</t>
  </si>
  <si>
    <t>5.4 Другие вопросы в области жилищно-коммунального хозяйства</t>
  </si>
  <si>
    <t>7. КУЛЬТУРА И КИНЕМАТОГРАФИЯ</t>
  </si>
  <si>
    <t>7.1 Культура</t>
  </si>
  <si>
    <t>7.2 Другие вопросы в области культуры и кинематографии</t>
  </si>
  <si>
    <t>9. СОЦИАЛЬНАЯ ПОЛИТИКА</t>
  </si>
  <si>
    <t>10. ФИЗИЧЕСКАЯ КУЛЬТУРА И СПОРТ</t>
  </si>
  <si>
    <t>10.1 Массовый спорт</t>
  </si>
  <si>
    <t>10.2 Спорт высших достижений</t>
  </si>
  <si>
    <t>11. СРЕДСТВА МАССОВОЙ ИНФОРМАЦИИ</t>
  </si>
  <si>
    <t>12. ОБСЛУЖИВАНИЕ ГОСУДАРСТВЕННОГО И МУНИЦИПАЛЬНОГО ДОЛГА</t>
  </si>
  <si>
    <t>12.1 Обслуживание государственного внутреннего и муниципального долга</t>
  </si>
  <si>
    <t>13. МЕЖБЮДЖЕТНЫЕ ТРАНСФЕРТЫ</t>
  </si>
  <si>
    <r>
      <t xml:space="preserve">1.1 </t>
    </r>
    <r>
      <rPr>
        <sz val="8"/>
        <rFont val="Arial"/>
        <family val="2"/>
        <charset val="204"/>
      </rPr>
      <t>Функционирование высшего должностного лица субъекта РФ и муниципального образования</t>
    </r>
  </si>
  <si>
    <r>
      <t xml:space="preserve">1.2 </t>
    </r>
    <r>
      <rPr>
        <sz val="8"/>
        <rFont val="Arial"/>
        <family val="2"/>
        <charset val="204"/>
      </rPr>
      <t>Функционирование законодательных (представительных) органов государственной власти и представительных органов муниципальных образований</t>
    </r>
  </si>
  <si>
    <r>
      <t xml:space="preserve">1.3 </t>
    </r>
    <r>
      <rPr>
        <sz val="8"/>
        <rFont val="Arial"/>
        <family val="2"/>
        <charset val="204"/>
      </rPr>
      <t>Функционирование Правительства РФ, высших исполнительных органов государственной власти субъектов РФ, местных администраций</t>
    </r>
  </si>
  <si>
    <t>ПРОФИЦИТ (+)  /  ДЕФИЦИТ (-)</t>
  </si>
  <si>
    <t>в т.ч. за счет субвенции на осуществление полномочий по первичному воинскому учету на территориях где отсутствуют воен.комиссариаты</t>
  </si>
  <si>
    <t>за счет средств, передаваемых из бюджетов поселений на осуществление части полномочий по решению вопросов местного значения в соответствии с заключенными соглашениями</t>
  </si>
  <si>
    <t>9.1 Пенсионное обеспечение</t>
  </si>
  <si>
    <t>9.2 Социальное обеспечение населения</t>
  </si>
  <si>
    <t>9.3 Охрана семьи и детства</t>
  </si>
  <si>
    <t>9.4 Другие вопросы в области социальной политики</t>
  </si>
  <si>
    <t>11.1 Периодическая печать и издательства</t>
  </si>
  <si>
    <t>13.2  Иные межбюджетные трансферты</t>
  </si>
  <si>
    <r>
      <t xml:space="preserve">4.1 </t>
    </r>
    <r>
      <rPr>
        <sz val="8"/>
        <rFont val="Arial"/>
        <family val="2"/>
        <charset val="204"/>
      </rPr>
      <t>Общеэкономические вопросы</t>
    </r>
  </si>
  <si>
    <r>
      <t xml:space="preserve">13.1.1 Дотации бюджетам поселений за счет субвенции </t>
    </r>
    <r>
      <rPr>
        <i/>
        <sz val="8"/>
        <rFont val="Arial"/>
        <family val="2"/>
        <charset val="204"/>
      </rPr>
      <t>на осуществле­ние полномочий органов государственной власти Нижегородской области по расчету и предоставлению дотаций поселениям</t>
    </r>
  </si>
  <si>
    <t>4.2.Топливно-энергетический комплекс</t>
  </si>
  <si>
    <t>% исполнения к ут.плану года</t>
  </si>
  <si>
    <t>10.2 Другие вопросы в области физической культуры и спорта</t>
  </si>
  <si>
    <t>бюджетный кредит из областного бюджета на частичное погашение дефицита бюджета</t>
  </si>
  <si>
    <t>Бюджетные кредиты, предоставленные внутри страны в валюте Российской Федерации</t>
  </si>
  <si>
    <t>4.2 Сельское хозяйство и рыболовство</t>
  </si>
  <si>
    <t>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бюджета</t>
  </si>
  <si>
    <t>за счет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</si>
  <si>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r>
      <t xml:space="preserve">1.4 </t>
    </r>
    <r>
      <rPr>
        <sz val="8"/>
        <rFont val="Arial"/>
        <family val="2"/>
        <charset val="204"/>
      </rPr>
      <t>Судебная система</t>
    </r>
  </si>
  <si>
    <t>за счет 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t>
  </si>
  <si>
    <r>
      <t xml:space="preserve">1.5 </t>
    </r>
    <r>
      <rPr>
        <sz val="8"/>
        <rFont val="Arial"/>
        <family val="2"/>
        <charset val="204"/>
      </rPr>
      <t>Обеспечение деятельности финансовых, налоговых и таможенных органов и органов финансового (финансово-бюджетного) надзора</t>
    </r>
  </si>
  <si>
    <t>за счет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</si>
  <si>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Акцизы по подакцизным товарам (продукции), производимым на территории Российской Федерации</t>
  </si>
  <si>
    <t>1 01 00000 00 0000</t>
  </si>
  <si>
    <t>Налоги на прибыль, доходы</t>
  </si>
  <si>
    <t>1 01 02000 01 0000</t>
  </si>
  <si>
    <t>Налог на доходы физических лиц</t>
  </si>
  <si>
    <t xml:space="preserve">1 03 00000 00 0000 </t>
  </si>
  <si>
    <t>Налоги на товары (работы,услуги),реализуемые на территории РФ</t>
  </si>
  <si>
    <t xml:space="preserve">1 03 02000 01 0000 </t>
  </si>
  <si>
    <t>1 05 00000 00 0000</t>
  </si>
  <si>
    <t>Налоги на совокупный доход</t>
  </si>
  <si>
    <t>1 05 01000 01 0000</t>
  </si>
  <si>
    <t>1 05 02000 02 0000</t>
  </si>
  <si>
    <t>Единый налог на вмененный доход для отдельных видов деятельности</t>
  </si>
  <si>
    <t>1 05 03000 01 0000</t>
  </si>
  <si>
    <t>Единый сельскохозяйственный налог</t>
  </si>
  <si>
    <t>1 05 04000 02 0000</t>
  </si>
  <si>
    <t>Налог, взимаемый в виде стоимости патента</t>
  </si>
  <si>
    <t>1 08 00000 00 0000</t>
  </si>
  <si>
    <t>Государственная пошлина</t>
  </si>
  <si>
    <t>1 08 03000 01 0000</t>
  </si>
  <si>
    <t xml:space="preserve">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РФ) </t>
  </si>
  <si>
    <t>1 11 00000 00 0000</t>
  </si>
  <si>
    <t xml:space="preserve">Доходы от сдачи в аренду имущества, находящегося в государственной и муниципальной собственности </t>
  </si>
  <si>
    <t>1 12 00000 00 0000</t>
  </si>
  <si>
    <t>Плата за негатив. воздействие на окруж. среду</t>
  </si>
  <si>
    <t>1 13 00000 00 0000</t>
  </si>
  <si>
    <t>Доходы от оказания платных услуг (работ) и компенсации затрат государства</t>
  </si>
  <si>
    <t>1 14 06000 00 0000</t>
  </si>
  <si>
    <t>Доходы от продажи земельных участков, находящихся в государственной и муниципальной собственности</t>
  </si>
  <si>
    <t>1 14 06025 05 0000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</si>
  <si>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</si>
  <si>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1 14 13000 00 0000</t>
  </si>
  <si>
    <t>Доходы от приватизации имущества, находящегося в государственной и муниципальной собственности</t>
  </si>
  <si>
    <t>1 16 00000 00 0000</t>
  </si>
  <si>
    <t>Штрафы,санкции,возмещение ущерба</t>
  </si>
  <si>
    <t>1 17 01050 00 0000</t>
  </si>
  <si>
    <t>Невыясненные поступления зачисляемые в местные бюджеты</t>
  </si>
  <si>
    <t>1 17 05050 05 0000</t>
  </si>
  <si>
    <t>Прочие неналоговые доходы бюджетов муниципальных районов</t>
  </si>
  <si>
    <t xml:space="preserve">     ИТОГО СОБСТВЕННЫЕ ДОХОДЫ</t>
  </si>
  <si>
    <t>2 00 00000 00 0000</t>
  </si>
  <si>
    <t>БЕЗВОЗМЕЗДНЫЕ ПОСТУПЛЕНИЯ</t>
  </si>
  <si>
    <t>2 02 01000 00 0000</t>
  </si>
  <si>
    <t>Дотации от других бюджетов бюджетной системы Российской Федерации</t>
  </si>
  <si>
    <t>2 02 02000 00 0000</t>
  </si>
  <si>
    <t>Субсидии от других бюджетов бюджетной системы Российской Федерации</t>
  </si>
  <si>
    <t xml:space="preserve">      за счет федерального бюджета</t>
  </si>
  <si>
    <t xml:space="preserve">  за счет областного бюджета</t>
  </si>
  <si>
    <t xml:space="preserve">      за счет областного бюджета</t>
  </si>
  <si>
    <t>20203000000000</t>
  </si>
  <si>
    <t>Субвенции от других бюджетов бюджетной системы Российской Федерации</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</si>
  <si>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</si>
  <si>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</si>
  <si>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 xml:space="preserve">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                                       </t>
  </si>
  <si>
    <t xml:space="preserve">         - за счет  средств федерального бюджета</t>
  </si>
  <si>
    <t xml:space="preserve">         - за счет  средств областного бюджета</t>
  </si>
  <si>
    <t>2 02 04000 00 0000</t>
  </si>
  <si>
    <t>Иные межбюджетные трансферты</t>
  </si>
  <si>
    <t>2 19 00000 00 0000</t>
  </si>
  <si>
    <t>Возврат остатков субсидиий,субвенций и иных межбюджетных трансфертов</t>
  </si>
  <si>
    <t>ИТОГО ДОХОДОВ</t>
  </si>
  <si>
    <t>Налог, взымаемый в связи с применением упрощенной системы налогообложения</t>
  </si>
  <si>
    <t>за счет субсидии на капитальный ремонт и ремонт автомобильных дорог общего пользования местного значения</t>
  </si>
  <si>
    <t>7. ОБРАЗОВАНИЕ</t>
  </si>
  <si>
    <t>7.1 Дошкольное образование</t>
  </si>
  <si>
    <t>7.2 Общее образование</t>
  </si>
  <si>
    <t>7.3 Дополнительное образование</t>
  </si>
  <si>
    <t>7.4 Молодежная политика и оздоровление детей</t>
  </si>
  <si>
    <t>7.5 Другие вопросы в области образования</t>
  </si>
  <si>
    <t>6. ОХРАНА ОКРУЖАЮЩЕЙ СРЕДЫ</t>
  </si>
  <si>
    <t>6.1 Сбор, удаление отходов и очистка сточных вод</t>
  </si>
  <si>
    <t>13.2.2 Иные межбюджетные трансферты бюджетам сельских поселений Володарского муниципального района на инвестиционное развитие сельских поселений</t>
  </si>
  <si>
    <t>13.2.3 Иные межбюджетные трансферты бюджетам поселений на реализацию общественнозначимых проектов</t>
  </si>
  <si>
    <t xml:space="preserve">2 18 00000 00 0000 </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</si>
  <si>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</si>
  <si>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 xml:space="preserve"> за счет субвенции на возмещение части затрат на поддержку собственного производства молока за счет средств федерального бюджета</t>
  </si>
  <si>
    <t xml:space="preserve"> за счет субвенции на возмещение части затрат на поддержку собственного производства молока за счет средств областного бюджета</t>
  </si>
  <si>
    <t xml:space="preserve"> за счет субвенции на возмещение части затрат на приобретение оборудования и техники за счет средств областного бюджета</t>
  </si>
  <si>
    <t>за счет субсидии на реализацию мероприятий в рамках адресной инвестиционной программы</t>
  </si>
  <si>
    <t>за счет субсидии на капитальный ремонт образовательных организаций Нижегородской области</t>
  </si>
  <si>
    <r>
      <t xml:space="preserve">3.1 </t>
    </r>
    <r>
      <rPr>
        <sz val="8"/>
        <rFont val="Arial"/>
        <family val="2"/>
        <charset val="204"/>
      </rPr>
      <t>Гражданская оборона</t>
    </r>
  </si>
  <si>
    <t>в т.ч. за счет единой субвенции на осуществление отдельных государственных полномочий Нижегородской области по поддержке сельскохозяйственного производства</t>
  </si>
  <si>
    <t>за счет субвенции на возмещение производителям зерновых культур части затрат на производство и реализацию зерновых культур за счет средств федерального бюджета</t>
  </si>
  <si>
    <t>за счет субвенции на возмещение производителям зерновых культур части затрат на производство и реализацию зерновых культур за счет средств областного бюджета</t>
  </si>
  <si>
    <t>за счет субвенции на возмещение части затрат на поддержку племенного животноводства за счет средств федерального бюджета</t>
  </si>
  <si>
    <t>за счет субвенции на возмещение части затрат на поддержку племенного животноводства за счет средств областного бюджета</t>
  </si>
  <si>
    <t>за счет субвенции на осуществление полномочий по организации мероприятий при осуществлении деятельности по обращению с животными без владельцев</t>
  </si>
  <si>
    <t>в т.ч. за счет 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t>
  </si>
  <si>
    <t>за счет 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t>
  </si>
  <si>
    <t>за счет субсидии на проведение ремонта дворовых территорий в муниципальных образованиях Нижегородской области</t>
  </si>
  <si>
    <t>за счет сединой субвенции на осуществление отдельных государственных полномочий Нижегородской области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t>
  </si>
  <si>
    <t>в т.ч. за счет субвенции на исполнение полномочий в сфере общего образования</t>
  </si>
  <si>
    <t>за счет 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</si>
  <si>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за счет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</si>
  <si>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за счет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бюджета</t>
  </si>
  <si>
    <t>за счет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областного бюджета</t>
  </si>
  <si>
    <t>за счет субсидии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t>
  </si>
  <si>
    <t>за счет субсидии на реализацию мероприятий по модернизации школьных систем образования за счет средств областного бюджета</t>
  </si>
  <si>
    <t>за счет субсидии на реализацию мероприятий по модернизации школьных систем образования за счет средств федерального бюджета</t>
  </si>
  <si>
    <t>за счет субсидии на поддержку отрасли культуры за счет средств федерального бюджета</t>
  </si>
  <si>
    <t>за счет субсидии на поддержку отрасли культуры за счет средств областного бюджета</t>
  </si>
  <si>
    <t>за счет иных межбюджетных трансфертов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</si>
  <si>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 xml:space="preserve"> 1 06 00000 00 0000 </t>
  </si>
  <si>
    <t xml:space="preserve"> 1 06 01000 00 0000 </t>
  </si>
  <si>
    <t xml:space="preserve"> 1 06 06000 00 0000</t>
  </si>
  <si>
    <t>Налог на имущество физических лиц</t>
  </si>
  <si>
    <t>Земельный налог</t>
  </si>
  <si>
    <t>Налоги на имущество</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</si>
  <si>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</si>
  <si>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</si>
  <si>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</si>
  <si>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</si>
  <si>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1 11 05074 14 0000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</si>
  <si>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</si>
  <si>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1 11 05324 14 0000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</si>
  <si>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</si>
  <si>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1 11 07014 14 0000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</si>
  <si>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</si>
  <si>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</si>
  <si>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</si>
  <si>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1 11 09080 14 0000</t>
  </si>
  <si>
    <t>Прочие доходы от компенсации затрат бюджетов муниципальных округов</t>
  </si>
  <si>
    <t>1 13 02994 14 0000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</si>
  <si>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</si>
  <si>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</si>
  <si>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</si>
  <si>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1 14 06024 14 0000</t>
  </si>
  <si>
    <t>1 14 06300 00 0000</t>
  </si>
  <si>
    <t>Невыясненные поступления, зачисляемые в бюджеты муниципальных округов</t>
  </si>
  <si>
    <t>Прочие неналоговые доходы бюджетов муниципальных округов</t>
  </si>
  <si>
    <t>Инициативные платежи, зачисляемые в бюджеты муниципальных округов</t>
  </si>
  <si>
    <t>1 17 01040 14 0000 180</t>
  </si>
  <si>
    <t>1 17 05040 14 0000 180</t>
  </si>
  <si>
    <t>1 17 15020 14 0000 150</t>
  </si>
  <si>
    <t>2 02 15001 14 0000</t>
  </si>
  <si>
    <t>Дотации бюджетам муниципальных округов на выравнивание бюджетной обеспеченности из областного бюджета</t>
  </si>
  <si>
    <t>2 02 20077 14 0000</t>
  </si>
  <si>
    <t xml:space="preserve">2 18 04010 14 0000 </t>
  </si>
  <si>
    <t xml:space="preserve">2 18 04020 14 0000 </t>
  </si>
  <si>
    <t>Доходы бюджетов муниципальных округов от возврата бюджетными учреждениями остатков субсидий прошлых лет</t>
  </si>
  <si>
    <t>Доходы бюджетов муниципальных округов от возврата автономными учреждениями остатков субсидий прошлых лет</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</si>
  <si>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</si>
  <si>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</si>
  <si>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</si>
  <si>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2 19 25304 14 0000 </t>
  </si>
  <si>
    <t xml:space="preserve">2 19 35303 14 0000 </t>
  </si>
  <si>
    <t xml:space="preserve">2 19 60010 14 0000 </t>
  </si>
  <si>
    <t xml:space="preserve">2 02 20216 14 0000 </t>
  </si>
  <si>
    <t xml:space="preserve">Субсидии бюджетам муниципальных округов на поддержку отрасли культуры </t>
  </si>
  <si>
    <t xml:space="preserve">Субсидии бюджетам муниципальных округов на реализацию программ формирования современной городской среды </t>
  </si>
  <si>
    <t xml:space="preserve">2 02 25519 14 0000 </t>
  </si>
  <si>
    <t xml:space="preserve">2 02 25555 14 0000 </t>
  </si>
  <si>
    <t xml:space="preserve">Субсидии бюджетам муниципальных округов на реализацию мероприятий по модернизации школьных систем образования </t>
  </si>
  <si>
    <t xml:space="preserve">2 02 25750 14 0000 </t>
  </si>
  <si>
    <t xml:space="preserve">2 02 29999 14 0000 </t>
  </si>
  <si>
    <t>Прочие субсидии бюджетам муниципальных округов</t>
  </si>
  <si>
    <t xml:space="preserve">2 02 49999 14 0000 </t>
  </si>
  <si>
    <t xml:space="preserve">2 02 45179 14 0000 </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</si>
  <si>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</si>
  <si>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2 02 30024 14 0000 </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</si>
  <si>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</si>
  <si>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 xml:space="preserve">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</si>
  <si>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01 02 00 00 14 0000 710</t>
  </si>
  <si>
    <t>01 02 00 00 14 0000 810</t>
  </si>
  <si>
    <t>01 03 00 00 14 0000 710</t>
  </si>
  <si>
    <t>01 03 01 00 14 0000 810</t>
  </si>
  <si>
    <t>01 05 02 01 14 0000 510</t>
  </si>
  <si>
    <t>01 05 02 01 14 0000 610</t>
  </si>
  <si>
    <t>01 06 05 02 14 0000 000</t>
  </si>
  <si>
    <t>01 06 05 02 14 0000 640</t>
  </si>
  <si>
    <t>Субвенции  на осуществление полномочий по первичному воинскому учету  органами местного самоуправления поселений, муниципальных и городских округов</t>
  </si>
  <si>
    <t xml:space="preserve">2 02 30029 14 0000 </t>
  </si>
  <si>
    <t xml:space="preserve">2 02 35082 14 0000 </t>
  </si>
  <si>
    <t xml:space="preserve">2 02 35118 14 0000 </t>
  </si>
  <si>
    <t xml:space="preserve">2 02 35120 14 0000 </t>
  </si>
  <si>
    <t xml:space="preserve">2 02 35303 14 0000 </t>
  </si>
  <si>
    <t>2 0 239998 14 0000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</si>
  <si>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</si>
  <si>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1 11 05024 14 0000</t>
  </si>
  <si>
    <t xml:space="preserve"> за счет субвенции на поддержку элитного семеноводства за счет средств областного бюджета</t>
  </si>
  <si>
    <t>4.4 Дорожное хозяйство (дорожные фонды)</t>
  </si>
  <si>
    <t>4.3 Транспорт</t>
  </si>
  <si>
    <t>за счет субсидии на реализацию мероприятий по благоустройству сельских территорий за счет средств областного бюджета</t>
  </si>
  <si>
    <t>за счет 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</si>
  <si>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за счет субсидии бюджетам муниципальных округов на обеспечение мероприятий по модернизации систем коммунальной инфраструктуры за счет средств областного бюджета</t>
  </si>
  <si>
    <t>5.4.1 Расходы на предоставление субсидии на выполнение муниципального задания МАУ АХУ (служба по благоустройству)</t>
  </si>
  <si>
    <t>за счет субсидии на реализацию мероприятий по исполнению требований по антитеррористической защищенности объектов образования</t>
  </si>
  <si>
    <t>в т.ч. за счет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</si>
  <si>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за счет единой субвенции на осуществление полномочий по организации и осуществлению деятельности по опеке и попечительству в отношении несовершеннолетних граждан</t>
  </si>
  <si>
    <t>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t>
  </si>
  <si>
    <t>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t>
  </si>
  <si>
    <t>за счет средств фонда на поддержку территорий Правительства Нижегородской области</t>
  </si>
  <si>
    <t>в т.ч. за счет субвенции на обеспечение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</si>
  <si>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в т.ч. за счет 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</si>
  <si>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за счет 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</si>
  <si>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за счет иных межбюджетных трансфертов на финансовое обеспечение деятельности центров образования цифрового и гуманитарного профилей «Точка роста»</t>
  </si>
  <si>
    <t>Налоговые доходы</t>
  </si>
  <si>
    <t>Неналоговые доходы</t>
  </si>
  <si>
    <t>Володарского муниципального округа</t>
  </si>
  <si>
    <t xml:space="preserve">2 02 35014 14 0000 </t>
  </si>
  <si>
    <t>Субвенции бюджетам муниципальных округов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</si>
  <si>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в т.ч за счет субсидии на ремонт (капитальный ремонт) зданий (помещений)муниципальной собственности</t>
  </si>
  <si>
    <t>за счет субсидии на реализацию проекта инициативного бюджетирования "Вам решать!"</t>
  </si>
  <si>
    <t>за счет иных межбюджетных трансфертов резервного фонда Правительства Нижегородской области</t>
  </si>
  <si>
    <t>Возврат бюджетных кредитов предоставленных другим бюджетам бюджетной системы Российской Федерации из бюджетов муниципальных округов в валюте Российской Федерации</t>
  </si>
  <si>
    <t xml:space="preserve">Дотации на предоставление грантов за достижение наилучших значений показателей эффективности деятельности органов местного самоуправления муниципальных округов  Нижегородской области  </t>
  </si>
  <si>
    <t xml:space="preserve">2 02 19999 14 0000 </t>
  </si>
  <si>
    <t>Субсидии на реализацию проекта инициативного бюджетирования "Вам решать!"</t>
  </si>
  <si>
    <t>к Решению Совета депутатов</t>
  </si>
  <si>
    <t>Субсидии на проведение ремонта дворовых территорий в муниципальных образованиях Нижегородской области</t>
  </si>
  <si>
    <t>Получение кредитов от кредитных организаций бюджетами муниципальныхокругов</t>
  </si>
  <si>
    <t>Погашение кредитов от кредитных организаций бюджетами муниципальных округов</t>
  </si>
  <si>
    <t>Получение бюджетами муниципальных округов кредитов от других бюджетов бюджетной системы Российской Федерации</t>
  </si>
  <si>
    <t xml:space="preserve">Погашение бюджетами муниципальных округов кредитов от других бюджетов бюджетной системы Российской Федерации </t>
  </si>
  <si>
    <t>Увеличение прочих остатков денежных средств бюджетов муниципальных округов</t>
  </si>
  <si>
    <t>Уменьшение прочих остатков денежных средств бюджетов муниципальных округов</t>
  </si>
  <si>
    <t>Увеличение стоимости иных финансовых активов, находящихся в собственности муниципальных округов за счет остатков средств, полученных от приносящей доход деятельности</t>
  </si>
  <si>
    <t>01 06 10 02 14 0002 550</t>
  </si>
  <si>
    <t xml:space="preserve">1.7 Резервные фонды </t>
  </si>
  <si>
    <t>1.8.1 Расходы на содержание КУМИ</t>
  </si>
  <si>
    <t>1.8.1 Расходы на проведение тех. инвентаризации и паспортизации объектов недвижимости</t>
  </si>
  <si>
    <t>1.8.2 Расходы на организацию и проведение приватизации</t>
  </si>
  <si>
    <t>1.8.3 Фонд на поддержку территорий</t>
  </si>
  <si>
    <t>1.8.4 Фонд на поддержку территорий гранты</t>
  </si>
  <si>
    <t>1.8.5 Расходы на публикацию официальных документов</t>
  </si>
  <si>
    <t>1.8.6 Расходы на программное обслуживание</t>
  </si>
  <si>
    <t>1.8.7 Оценка недвижимости, признание прав и регулирование отношений по муниципальной собственности</t>
  </si>
  <si>
    <t>1.8.8 Финансовая помощь к юбилейным датам, приобретение памятных подарков</t>
  </si>
  <si>
    <t>1.8.9 Расходы на содержание муниципальной собственности</t>
  </si>
  <si>
    <t>1.8 Другие общегосударственные вопросы</t>
  </si>
  <si>
    <r>
      <t xml:space="preserve">1.6 </t>
    </r>
    <r>
      <rPr>
        <sz val="8"/>
        <rFont val="Arial"/>
        <family val="2"/>
        <charset val="204"/>
      </rPr>
      <t>Обеспечение проведения выборов и референдумов</t>
    </r>
  </si>
  <si>
    <t xml:space="preserve"> за счет дотации на предоставление грантов за достижение наилучших показателей эффективности деятельности органов местного самоупраления муниципальных районов (городских округов) Нижегородской области</t>
  </si>
  <si>
    <t>5.4.2 Расходы на предоставление субсидии на иные цели МАУ АХУ (служба по благоустройству)</t>
  </si>
  <si>
    <t>за счет иных межбюджетных трансфертов на выплату заработной платы (с начислениями на неё) работникам муниципальных учреждений и органов местного самоуправления</t>
  </si>
  <si>
    <t>Приложение 9</t>
  </si>
  <si>
    <t xml:space="preserve">Первоначальный план
</t>
  </si>
  <si>
    <t>% исполнения к первоначальному плану года</t>
  </si>
  <si>
    <t>Субвенции бюджетам муниципальных округов на возмещение производителям зерновых культур части затрат на производство и реализацию зерновых культур</t>
  </si>
  <si>
    <t>в т.ч. за счет единой субвенции на осуществление отдельных государственных полномочий Нижегородской области по исполнению функций комиссий по делам несовершеннолетних и защите их прав</t>
  </si>
  <si>
    <t>за счет единой субвенции на осуществление отдельных государственных полномочий Нижегородской области по организации и осуществлению деятельности по опеке и попечительству в отношении совершеннолетних граждан</t>
  </si>
  <si>
    <t>за счет иных межбюджетных трансфертов на поощрение муниципальных управленческих команд</t>
  </si>
  <si>
    <t xml:space="preserve"> за счет дотации на предоставление грантов за достижение наилучших показателей эффективности деятельности органов местного самоуправления муниципальных районов (городских округов) Нижегородской области</t>
  </si>
  <si>
    <t xml:space="preserve"> за счет субсидии на выполнение требований федеральных стандартов спортивной подготовки учреждениями, осуществляющими спортивную подготовку</t>
  </si>
  <si>
    <t>в т.ч. за счет субсидии на оказание частичной финансовой поддержки районных (городских) средств массовой информации</t>
  </si>
  <si>
    <t>Субсидии на снос расселенных многоквартирных жилых домов в муниципальных образованиях Нижегородской области, признанных аварийными</t>
  </si>
  <si>
    <t>Субсидии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</si>
  <si>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</si>
  <si>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Иные межбюджетные трансферты из резервного фонда Правительства Нижегородской области</t>
  </si>
  <si>
    <t>ПРОЧИЕ БЕЗВОЗМЕЗДНЫЕ ПОСТУПЛЕНИЯ</t>
  </si>
  <si>
    <t>2 07 04050 14 0000</t>
  </si>
  <si>
    <t>Прочие безвозмездные поступления в бюджеты муниципальных округов</t>
  </si>
  <si>
    <t>3.2 Защита населения и территории от чрезвычайных ситуаций природного и техногенного характера, пожарная безопасность</t>
  </si>
  <si>
    <t>3.3 Другие вопросы в области национальной безопасности и правоохранительной деятельности</t>
  </si>
  <si>
    <t xml:space="preserve"> за счет 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 счет средств областного бюджета</t>
  </si>
  <si>
    <t>за счет субсидии на снос расселенных многоквартирных жилых домов в муниципальных образованиях Нижегородской области, признанных аварийными</t>
  </si>
  <si>
    <t>за счет субсидии на строительство жилого помещения (жилого дома), предоставляемого гражданам Российской Федерации, проживающим на сельских территориях, по договору найма жилого помещения, за счет средств федерального бюджета</t>
  </si>
  <si>
    <t>за счет субсидии на строительство жилого помещения (жилого дома), предоставляемого гражданам Российской Федерации, проживающим на сельских территориях, по договору найма жилого помещения, за счет средств областного бюджета</t>
  </si>
  <si>
    <t>за счет субсидии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муниципальных организациях, осуществляющих образовательную деятельность по адаптированным основным общеобразовательным программам, в части финансирования стоимости наборов продуктов для организации питания</t>
  </si>
  <si>
    <t>на реализацию дополнительных мероприятий по модернизации школьных систем образования</t>
  </si>
  <si>
    <t>за счет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</si>
  <si>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1.8.10 Расходы на обеспечение деятельности Молодежного парламента при Совете депутатов</t>
  </si>
  <si>
    <t>1.7.11 Расходы на обеспечение деятельности территориальных отделов</t>
  </si>
  <si>
    <t>1.7.12 Расходы на обеспечение деятельности центра управления округом</t>
  </si>
  <si>
    <t>1.7.13 Прочие расходы</t>
  </si>
  <si>
    <t>1.7.14 Расходы на предоставление субсидии на выполнение муниципального задания МАУ АХУ</t>
  </si>
  <si>
    <t>1.7.16 Расходы на предоставление субсидии на иные цели МАУ АХУ</t>
  </si>
  <si>
    <r>
      <t>от "</t>
    </r>
    <r>
      <rPr>
        <u/>
        <sz val="8"/>
        <rFont val="Arial Cyr"/>
        <charset val="204"/>
      </rPr>
      <t>___</t>
    </r>
    <r>
      <rPr>
        <sz val="8"/>
        <rFont val="Arial Cyr"/>
        <family val="2"/>
        <charset val="204"/>
      </rPr>
      <t>" __</t>
    </r>
    <r>
      <rPr>
        <u/>
        <sz val="8"/>
        <rFont val="Arial Cyr"/>
        <charset val="204"/>
      </rPr>
      <t>мая</t>
    </r>
    <r>
      <rPr>
        <sz val="8"/>
        <rFont val="Arial Cyr"/>
        <family val="2"/>
        <charset val="204"/>
      </rPr>
      <t>_ 2026 г. № _</t>
    </r>
    <r>
      <rPr>
        <u/>
        <sz val="8"/>
        <rFont val="Arial Cyr"/>
        <charset val="204"/>
      </rPr>
      <t>___</t>
    </r>
  </si>
  <si>
    <t>Отчет об исполнении бюджета Володарского муниципального округа                                                          за  2025 года</t>
  </si>
  <si>
    <t>План 
на 2025 год по Решению СД</t>
  </si>
  <si>
    <t>Ут.план 
за  2025 года</t>
  </si>
  <si>
    <t xml:space="preserve"> за счет субвенции на поддержку элитного семеноводства за счет средств федерального бюджета</t>
  </si>
  <si>
    <t>за счет субсидии на реализацию мероприятий по благоустройству сельских территорий за счет средств федерального бюджета</t>
  </si>
  <si>
    <t>на реализацию мероприятий по обустройству и восстановлению памятных мест, посвященных Великой Отечественной войне 1941 -1945 годов</t>
  </si>
  <si>
    <t>за счет субсидии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 за счет средств областного бюджета</t>
  </si>
  <si>
    <t>за счет субсидии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 за счет средств федерального бюджета</t>
  </si>
  <si>
    <t xml:space="preserve"> в т.ч. за счет 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t>
  </si>
  <si>
    <t>Дотации бюджетам муниципальных округов на поддержку мер по обеспечению сбалансированности бюджетов</t>
  </si>
  <si>
    <t>2 02 15002 14 0000</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</si>
  <si>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</si>
  <si>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</si>
  <si>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2 02 20299 14 0000 </t>
  </si>
  <si>
    <t>Субсидии на обеспечение мероприятий по переселению граждан из аварийного жилищного фонда за счет средствпублично-правовой компании "Фонд развития территорий"</t>
  </si>
  <si>
    <t>2 02 20300 14 0000</t>
  </si>
  <si>
    <t>Субсидии бюджетам муниципальных округов на реализацию  мероприятий по модернизации, реконструкции, строительству и капитальному ремонту объектов коммунальной инфраструктуры за счет средств публично - правовой компании "Фонд развития территорий"</t>
  </si>
  <si>
    <t>2 02 20302 14 0000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</si>
  <si>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</si>
  <si>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2 02 20303 14 0000</t>
  </si>
  <si>
    <t>Субсидии бюджетам муниципальных округов на реализацию мероприятий по модернизации, реконструкции, строительству и капитальному ремонту объектов коммунальной инфраструктуры за счет средств областного бюджета</t>
  </si>
  <si>
    <t xml:space="preserve">2 02 25304 14 0000 </t>
  </si>
  <si>
    <t>Субсидии бюджетам муниципальных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t>
  </si>
  <si>
    <t>2 02 25424 14 0000</t>
  </si>
  <si>
    <t>Субсидии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t>
  </si>
  <si>
    <t xml:space="preserve">2 02 25576 14 0000 </t>
  </si>
  <si>
    <t>Субсидии   на реализацию мероприятий по благоустройству сельских территорий</t>
  </si>
  <si>
    <t xml:space="preserve"> Субсидии на оказание частичной финансовой поддержки районных СМИ</t>
  </si>
  <si>
    <t xml:space="preserve">Субсидии на капитальный ремонт образовательных организаций Нижегородской области   </t>
  </si>
  <si>
    <t xml:space="preserve">Субсидии  на дополнительное финансовое обеспечение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t>
  </si>
  <si>
    <t>Субсидии на обеспечение мероприятий по переселению граждан из аварийного жилищного фонда за счет средств публично - правовой компании "Фонд развития территорий"</t>
  </si>
  <si>
    <t>Субсидии на реализацию мероприятий по исполнению требований к антитеррористической защищенности объектов образования</t>
  </si>
  <si>
    <t>Субсидии на реализацию мероприятий по модернизации школьных систем образования за счет средств областного бюджета</t>
  </si>
  <si>
    <t>Субсидии  на реализацию мероприятий по благоустройству сельских территорий за счет областного бюджета</t>
  </si>
  <si>
    <t>Субсидии на обеспечение командирования спортсменов до 18 лет</t>
  </si>
  <si>
    <t>Субсидии на ремонт помещений муниципальной собственности в целях создания условий для обеспечения жителей муниципальных образований услугами связи</t>
  </si>
  <si>
    <t>Субсидии на ремонт (капитальный ремонт) зданий (помещений) муниципальной собственности и блгоустройство рилегающей к ним территории</t>
  </si>
  <si>
    <t>Субсидии на выполнение требований федеральный стандартов спортивной подготовки учреждениями, осуществяющими спортивную подготовку</t>
  </si>
  <si>
    <t>Субсидии на реализацию мероприятий по обустройству и восстановлению памятных мест, посвященных Великой Отечественной войне 1941-1945 годов</t>
  </si>
  <si>
    <t>Субсидии на софинансирование разницы стоимости жилых помещений между их фактической стоимостью и установленной в региональной адресной программе "Переселение граждан на территории Нижегородской области в период с 2024 по 2028 годы"</t>
  </si>
  <si>
    <t>Субсидии на обеспечение мероприятий по переселению граждан из аварийного жилищного фонда за счет средств областного бюджета</t>
  </si>
  <si>
    <t>Субвенции бюджетам муниципальных округов на выполнение передаваемых полномочий субъектов Российской Федерации</t>
  </si>
  <si>
    <t xml:space="preserve"> Субвенции на исполнение полномочий в сфере общего образования </t>
  </si>
  <si>
    <t xml:space="preserve">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 </t>
  </si>
  <si>
    <t xml:space="preserve"> Субвенции на осуществление полномочий  по организации мероприятий при осуществлении деятельности по обращению с животными без владельцев</t>
  </si>
  <si>
    <t xml:space="preserve"> Субвенции на возмещение части затрат на приобретение оборудования и техники</t>
  </si>
  <si>
    <t xml:space="preserve"> Субвенции на исполнения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</si>
  <si>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Субсидии на осуществление выплат, предусмотренных Законом Нижегородской области "О мерах по развитию кадрового потенциала сельскохозяйственного производства Нижегородской области"</t>
  </si>
  <si>
    <t>Субвенции бюджетам муниципальных округов на поддержку элитного семеноводства</t>
  </si>
  <si>
    <t>Субвенции бюджетам муниципальных округов на поддержку племенного животноводства</t>
  </si>
  <si>
    <t xml:space="preserve">           - за счет федерального бюджета</t>
  </si>
  <si>
    <t xml:space="preserve">           - за счет областного бюджета</t>
  </si>
  <si>
    <t>2.1.3.1.1.13.Субвенции бюджетам муниципальных округов на поддержку собственного производства молока</t>
  </si>
  <si>
    <t>Субвенции бюджетам муниципальных округов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</si>
  <si>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2.1.3.3.1.Субвенции бюджетам муниципальных округов на стимулирование увеличения производства картофеля и овощей</t>
  </si>
  <si>
    <t xml:space="preserve">Субвенции бюджетам муниципальных огругов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t>
  </si>
  <si>
    <t>Единая субвенция бюджетам муниципальных округов</t>
  </si>
  <si>
    <t xml:space="preserve">   - за счет федерального бюджета</t>
  </si>
  <si>
    <t xml:space="preserve">  - за счет областного бюджета</t>
  </si>
  <si>
    <t xml:space="preserve">Прочие межбюджетные трансферты </t>
  </si>
  <si>
    <t>Прочие межбюджетные трансферты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</si>
  <si>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Прочие межбюджетные трансферты на реализацию социально значимых мероприятий в рамках решения вопросов местного значения</t>
  </si>
  <si>
    <t>Прочие межбюджетные трансферты из фонда поддержку территорий Правительства Нижегородской области</t>
  </si>
  <si>
    <t>Прочие межбюджетные трансферты областного бюджета на финансовое обеспечение деятельности центров образования цифрового и гуманитарного профилей "Точка роста"</t>
  </si>
  <si>
    <t>Иные межбюджетные трансферты на поощрение региональной управленческой команды верхнего уровня в 2025 году</t>
  </si>
  <si>
    <t>за счет дотации на предоставление грантов за достижение наилучших показателей эффективности деятельности органов местного самоуправления муниципальных районов (городских округов) Нижегородской области</t>
  </si>
  <si>
    <t>за счет иных межбюджетных трансфертов на поощрение региональной управленческой команды верхнего уровня в 2025 году</t>
  </si>
  <si>
    <t>4.5 Связь и информатика</t>
  </si>
  <si>
    <t>4.6 Другие вопросы в области национальной экономики</t>
  </si>
  <si>
    <t>в т.ч за счет субсидии на ремонт помещений муниципальной собственности в целях создания условий для обеспечения жителей муниципальных образований услугами связи</t>
  </si>
  <si>
    <t>за счет субсидии на обеспечение мероприятий по переселению граждан из аварийного жилищного фонда за счет средств публично - правовой компании "Фонд развития территорий"</t>
  </si>
  <si>
    <t>за счет субсидии на обеспечение мероприятий по переселению граждан из аварийного жилищного фонда за счет средств областного бюджета</t>
  </si>
  <si>
    <t>за счет субсидии на софинансирование разницы стоимости жилых помещений между их фактической стоимостью и установленной в региональной адресной программе "Переселение граждан на территории Нижегородской области в период с 2024 по 2028 годы из аварийного жилищного фонда, признанного таковым с 1 января 2017 г. до 1 января 2022 г."</t>
  </si>
  <si>
    <t xml:space="preserve"> за счет иных межбюджетных трансфертов на реализацию социально-значимых мероприятий в рамках решения вопросов местного значения</t>
  </si>
  <si>
    <t>за счет субсидии областного бюджета на обеспечение командирования спортсменов до 18 лет</t>
  </si>
  <si>
    <t>Прочие межбюджетные трансферты федерального бюджета на поощрение муниципальных управленческих команд</t>
  </si>
  <si>
    <t>Прочие межбюджетные трансферты областного бюджета на выплату заработной платы (с начислениями на неё) работникам муниципальных учреждений и органов местного самоуправления</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</si>
  <si>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</si>
  <si>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2 19 45179 14 0000</t>
  </si>
  <si>
    <t>Исполнено 
за 2025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</si>
</sst>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
    <numFmt numFmtId="167" formatCode="0000"/>
    <numFmt numFmtId="168" formatCode="#,##0.0"/>
  </numFmts>
  <fonts count="43" x14ac:knownFonts="1">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family val="2"/>
      <charset val="204"/>
    </font>
    <font>
      <b/>
      <i/>
      <sz val="14"/>
      <name val="Arial Cyr"/>
      <family val="2"/>
      <charset val="204"/>
    </font>
    <font>
      <b/>
      <i/>
      <sz val="8"/>
      <name val="Arial Cyr"/>
      <family val="2"/>
      <charset val="204"/>
    </font>
    <font>
      <b/>
      <i/>
      <sz val="10"/>
      <name val="Arial Cyr"/>
      <family val="2"/>
      <charset val="204"/>
    </font>
    <font>
      <b/>
      <sz val="8"/>
      <name val="Arial"/>
      <family val="2"/>
      <charset val="204"/>
    </font>
    <font>
      <sz val="8"/>
      <name val="Arial"/>
      <family val="2"/>
      <charset val="204"/>
    </font>
    <font>
      <i/>
      <sz val="8"/>
      <name val="Arial"/>
      <family val="2"/>
      <charset val="204"/>
    </font>
    <font>
      <i/>
      <sz val="10"/>
      <name val="Arial Cyr"/>
      <family val="2"/>
      <charset val="204"/>
    </font>
    <font>
      <sz val="8"/>
      <color indexed="8"/>
      <name val="Arial"/>
      <family val="2"/>
      <charset val="204"/>
    </font>
    <font>
      <b/>
      <sz val="10"/>
      <name val="Arial Cyr"/>
      <family val="2"/>
      <charset val="204"/>
    </font>
    <font>
      <i/>
      <sz val="10"/>
      <name val="Arial"/>
      <family val="2"/>
      <charset val="204"/>
    </font>
    <font>
      <sz val="10"/>
      <name val="Arial"/>
      <family val="2"/>
      <charset val="204"/>
    </font>
    <font>
      <b/>
      <sz val="8"/>
      <color indexed="8"/>
      <name val="Arial"/>
      <family val="2"/>
      <charset val="204"/>
    </font>
    <font>
      <b/>
      <i/>
      <sz val="8"/>
      <name val="Arial"/>
      <family val="2"/>
      <charset val="204"/>
    </font>
    <font>
      <b/>
      <i/>
      <sz val="8"/>
      <color indexed="8"/>
      <name val="Arial"/>
      <family val="2"/>
      <charset val="204"/>
    </font>
    <font>
      <i/>
      <sz val="8"/>
      <color indexed="8"/>
      <name val="Arial"/>
      <family val="2"/>
      <charset val="204"/>
    </font>
    <font>
      <i/>
      <sz val="7"/>
      <name val="Arial"/>
      <family val="2"/>
      <charset val="204"/>
    </font>
    <font>
      <sz val="10"/>
      <name val="Arial Cyr"/>
      <charset val="204"/>
    </font>
    <font>
      <sz val="10"/>
      <color indexed="8"/>
      <name val="Times New Roman"/>
      <family val="1"/>
      <charset val="204"/>
    </font>
    <font>
      <sz val="8"/>
      <name val="Arial Narrow"/>
      <family val="2"/>
      <charset val="204"/>
    </font>
    <font>
      <b/>
      <sz val="8"/>
      <name val="Times New Roman"/>
      <family val="1"/>
      <charset val="204"/>
    </font>
    <font>
      <u/>
      <sz val="8"/>
      <name val="Arial Cyr"/>
      <charset val="204"/>
    </font>
    <font>
      <sz val="11"/>
      <color rgb="FF000000"/>
      <name val="Calibri"/>
      <family val="2"/>
      <scheme val="minor"/>
    </font>
    <font>
      <sz val="8"/>
      <color theme="1"/>
      <name val="Arial"/>
      <family val="2"/>
      <charset val="204"/>
    </font>
    <font>
      <i/>
      <sz val="8"/>
      <color theme="1"/>
      <name val="Arial"/>
      <family val="2"/>
      <charset val="204"/>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theme="0" tint="-4.9989318521683403E-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hair">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8"/>
      </left>
      <right/>
      <top/>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8"/>
      </top>
      <bottom style="thin">
        <color indexed="8"/>
      </bottom>
      <diagonal/>
    </border>
  </borders>
  <cellStyleXfs count="5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40" fillId="0" borderId="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29" fillId="0" borderId="0"/>
    <xf numFmtId="0" fontId="3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3" fillId="3" borderId="0" applyNumberFormat="0" applyBorder="0" applyAlignment="0" applyProtection="0"/>
    <xf numFmtId="0" fontId="14" fillId="0" borderId="0" applyNumberFormat="0" applyFill="0" applyBorder="0" applyAlignment="0" applyProtection="0"/>
    <xf numFmtId="0" fontId="29" fillId="23" borderId="8" applyNumberFormat="0" applyAlignment="0" applyProtection="0"/>
    <xf numFmtId="9" fontId="29" fillId="0" borderId="0" applyFill="0" applyBorder="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29" fillId="0" borderId="0"/>
  </cellStyleXfs>
  <cellXfs count="167">
    <xf numFmtId="0" fontId="0" fillId="0" borderId="0" xfId="0"/>
    <xf numFmtId="0" fontId="19" fillId="0" borderId="0" xfId="0" applyFont="1" applyAlignment="1">
      <alignment horizontal="center" wrapText="1"/>
    </xf>
    <xf numFmtId="0" fontId="0" fillId="0" borderId="0" xfId="0" applyAlignment="1">
      <alignment horizontal="center"/>
    </xf>
    <xf numFmtId="0" fontId="21" fillId="0" borderId="0" xfId="0" applyFont="1"/>
    <xf numFmtId="0" fontId="0" fillId="0" borderId="0" xfId="0" applyAlignment="1">
      <alignment horizontal="center" vertical="center"/>
    </xf>
    <xf numFmtId="0" fontId="25" fillId="0" borderId="0" xfId="0" applyFont="1"/>
    <xf numFmtId="0" fontId="27" fillId="0" borderId="0" xfId="0" applyFont="1"/>
    <xf numFmtId="0" fontId="28" fillId="0" borderId="0" xfId="0" applyFont="1"/>
    <xf numFmtId="0" fontId="20" fillId="0" borderId="0" xfId="0" applyFont="1" applyAlignment="1">
      <alignment horizontal="center" wrapText="1"/>
    </xf>
    <xf numFmtId="165" fontId="22" fillId="0" borderId="10" xfId="51" applyNumberFormat="1" applyFont="1" applyFill="1" applyBorder="1" applyAlignment="1" applyProtection="1">
      <alignment horizontal="center" vertical="center"/>
    </xf>
    <xf numFmtId="165" fontId="23" fillId="0" borderId="10" xfId="51" applyNumberFormat="1" applyFont="1" applyFill="1" applyBorder="1" applyAlignment="1" applyProtection="1">
      <alignment horizontal="center" vertical="center"/>
    </xf>
    <xf numFmtId="0" fontId="23" fillId="0" borderId="10" xfId="0" applyFont="1" applyBorder="1" applyAlignment="1">
      <alignment wrapText="1"/>
    </xf>
    <xf numFmtId="49" fontId="31" fillId="0" borderId="10" xfId="0" applyNumberFormat="1" applyFont="1" applyBorder="1" applyAlignment="1">
      <alignment vertical="center"/>
    </xf>
    <xf numFmtId="0" fontId="31" fillId="0" borderId="10" xfId="0" applyFont="1" applyBorder="1" applyAlignment="1">
      <alignment horizontal="center" vertical="center"/>
    </xf>
    <xf numFmtId="49" fontId="23" fillId="0" borderId="10" xfId="0" applyNumberFormat="1" applyFont="1" applyBorder="1" applyAlignment="1">
      <alignment horizontal="center" vertical="center"/>
    </xf>
    <xf numFmtId="0" fontId="23" fillId="0" borderId="10" xfId="0" applyFont="1" applyBorder="1" applyAlignment="1">
      <alignment horizontal="left" vertical="center" wrapText="1"/>
    </xf>
    <xf numFmtId="0" fontId="31" fillId="0" borderId="10" xfId="0" applyFont="1" applyBorder="1" applyAlignment="1">
      <alignment horizontal="center" vertical="center" wrapText="1"/>
    </xf>
    <xf numFmtId="0" fontId="22" fillId="0" borderId="10" xfId="0" applyFont="1" applyBorder="1" applyAlignment="1">
      <alignment vertical="center"/>
    </xf>
    <xf numFmtId="0" fontId="23" fillId="0" borderId="10" xfId="0" applyFont="1" applyBorder="1"/>
    <xf numFmtId="0" fontId="22" fillId="0" borderId="10" xfId="0" applyFont="1" applyBorder="1"/>
    <xf numFmtId="0" fontId="22" fillId="0" borderId="10" xfId="0" applyFont="1" applyBorder="1" applyAlignment="1">
      <alignment wrapText="1"/>
    </xf>
    <xf numFmtId="0" fontId="34" fillId="0" borderId="0" xfId="0" applyFont="1"/>
    <xf numFmtId="168" fontId="20" fillId="0" borderId="0" xfId="0" applyNumberFormat="1" applyFont="1" applyAlignment="1">
      <alignment horizontal="center" wrapText="1"/>
    </xf>
    <xf numFmtId="168" fontId="18" fillId="0" borderId="0" xfId="0" applyNumberFormat="1" applyFont="1" applyAlignment="1">
      <alignment horizontal="center"/>
    </xf>
    <xf numFmtId="168" fontId="23" fillId="0" borderId="10" xfId="0" applyNumberFormat="1" applyFont="1" applyBorder="1" applyAlignment="1">
      <alignment horizontal="center" vertical="center" wrapText="1"/>
    </xf>
    <xf numFmtId="168" fontId="31" fillId="0" borderId="10" xfId="0" applyNumberFormat="1" applyFont="1" applyBorder="1" applyAlignment="1">
      <alignment horizontal="center" vertical="center"/>
    </xf>
    <xf numFmtId="168" fontId="31" fillId="0" borderId="10" xfId="0" applyNumberFormat="1" applyFont="1" applyBorder="1" applyAlignment="1">
      <alignment horizontal="center" vertical="center" wrapText="1"/>
    </xf>
    <xf numFmtId="168" fontId="23" fillId="0" borderId="10" xfId="0" applyNumberFormat="1" applyFont="1" applyBorder="1" applyAlignment="1">
      <alignment horizontal="center" vertical="center"/>
    </xf>
    <xf numFmtId="168" fontId="22" fillId="0" borderId="10" xfId="0" applyNumberFormat="1" applyFont="1" applyBorder="1" applyAlignment="1">
      <alignment horizontal="center" vertical="center"/>
    </xf>
    <xf numFmtId="168" fontId="0" fillId="0" borderId="0" xfId="0" applyNumberFormat="1"/>
    <xf numFmtId="0" fontId="31" fillId="0" borderId="10" xfId="0" applyFont="1" applyBorder="1" applyAlignment="1">
      <alignment horizontal="center"/>
    </xf>
    <xf numFmtId="49" fontId="31" fillId="0" borderId="10" xfId="0" applyNumberFormat="1" applyFont="1" applyBorder="1" applyAlignment="1">
      <alignment horizontal="center" vertical="center"/>
    </xf>
    <xf numFmtId="0" fontId="23" fillId="0" borderId="11" xfId="0" applyFont="1" applyBorder="1"/>
    <xf numFmtId="0" fontId="23" fillId="0" borderId="12" xfId="0" applyFont="1" applyBorder="1"/>
    <xf numFmtId="0" fontId="23" fillId="0" borderId="13" xfId="0" applyFont="1" applyBorder="1"/>
    <xf numFmtId="0" fontId="24" fillId="0" borderId="0" xfId="0" applyFont="1"/>
    <xf numFmtId="0" fontId="22" fillId="0" borderId="10" xfId="0" applyFont="1" applyBorder="1" applyAlignment="1">
      <alignment horizontal="center" vertical="center"/>
    </xf>
    <xf numFmtId="165" fontId="31" fillId="0" borderId="10" xfId="51" applyNumberFormat="1" applyFont="1" applyFill="1" applyBorder="1" applyAlignment="1" applyProtection="1">
      <alignment horizontal="center" vertical="center"/>
    </xf>
    <xf numFmtId="168" fontId="23" fillId="24" borderId="10" xfId="0" applyNumberFormat="1" applyFont="1" applyFill="1" applyBorder="1" applyAlignment="1">
      <alignment horizontal="center" vertical="center" wrapText="1"/>
    </xf>
    <xf numFmtId="168" fontId="22" fillId="24" borderId="10" xfId="0" applyNumberFormat="1" applyFont="1" applyFill="1" applyBorder="1" applyAlignment="1">
      <alignment horizontal="center" vertical="center"/>
    </xf>
    <xf numFmtId="165" fontId="23" fillId="24" borderId="10" xfId="51" applyNumberFormat="1" applyFont="1" applyFill="1" applyBorder="1" applyAlignment="1" applyProtection="1">
      <alignment horizontal="center" vertical="center"/>
    </xf>
    <xf numFmtId="0" fontId="18" fillId="0" borderId="0" xfId="0" applyFont="1" applyAlignment="1">
      <alignment horizontal="right"/>
    </xf>
    <xf numFmtId="0" fontId="31" fillId="0" borderId="10" xfId="0" applyFont="1" applyBorder="1" applyAlignment="1">
      <alignment horizontal="left" vertical="center" wrapText="1"/>
    </xf>
    <xf numFmtId="168" fontId="23" fillId="24" borderId="10" xfId="0" applyNumberFormat="1" applyFont="1" applyFill="1" applyBorder="1" applyAlignment="1">
      <alignment horizontal="center" vertical="center"/>
    </xf>
    <xf numFmtId="0" fontId="26" fillId="24" borderId="10" xfId="0" applyFont="1" applyFill="1" applyBorder="1" applyAlignment="1">
      <alignment horizontal="justify"/>
    </xf>
    <xf numFmtId="168" fontId="21" fillId="0" borderId="0" xfId="0" applyNumberFormat="1" applyFont="1"/>
    <xf numFmtId="49" fontId="23" fillId="0" borderId="10" xfId="0" applyNumberFormat="1" applyFont="1" applyBorder="1" applyAlignment="1">
      <alignment horizontal="left" vertical="center" wrapText="1"/>
    </xf>
    <xf numFmtId="166" fontId="23" fillId="0" borderId="10" xfId="0" applyNumberFormat="1" applyFont="1" applyBorder="1" applyAlignment="1">
      <alignment horizontal="left" vertical="center" wrapText="1"/>
    </xf>
    <xf numFmtId="49" fontId="23" fillId="0" borderId="14" xfId="0" applyNumberFormat="1" applyFont="1" applyBorder="1" applyAlignment="1">
      <alignment horizontal="left" vertical="center" wrapText="1"/>
    </xf>
    <xf numFmtId="49" fontId="23" fillId="0" borderId="15" xfId="0" applyNumberFormat="1" applyFont="1" applyBorder="1" applyAlignment="1">
      <alignment horizontal="left" vertical="center" wrapText="1"/>
    </xf>
    <xf numFmtId="49" fontId="23" fillId="0" borderId="10" xfId="0" applyNumberFormat="1" applyFont="1" applyBorder="1" applyAlignment="1">
      <alignment horizontal="center" vertical="center" wrapText="1"/>
    </xf>
    <xf numFmtId="49" fontId="23" fillId="24" borderId="10" xfId="0" applyNumberFormat="1" applyFont="1" applyFill="1" applyBorder="1" applyAlignment="1">
      <alignment horizontal="left" vertical="center" wrapText="1"/>
    </xf>
    <xf numFmtId="164" fontId="0" fillId="0" borderId="0" xfId="0" applyNumberFormat="1"/>
    <xf numFmtId="165" fontId="22" fillId="24" borderId="10" xfId="51" applyNumberFormat="1" applyFont="1" applyFill="1" applyBorder="1" applyAlignment="1" applyProtection="1">
      <alignment horizontal="center" vertical="center"/>
    </xf>
    <xf numFmtId="165" fontId="31" fillId="24" borderId="10" xfId="51" applyNumberFormat="1" applyFont="1" applyFill="1" applyBorder="1" applyAlignment="1" applyProtection="1">
      <alignment horizontal="center" vertical="center"/>
    </xf>
    <xf numFmtId="168" fontId="28" fillId="0" borderId="0" xfId="0" applyNumberFormat="1" applyFont="1"/>
    <xf numFmtId="49" fontId="23" fillId="24" borderId="13" xfId="0" applyNumberFormat="1" applyFont="1" applyFill="1" applyBorder="1" applyAlignment="1">
      <alignment horizontal="center" vertical="center"/>
    </xf>
    <xf numFmtId="0" fontId="31" fillId="24" borderId="10" xfId="0" applyFont="1" applyFill="1" applyBorder="1" applyAlignment="1">
      <alignment horizontal="center" vertical="center"/>
    </xf>
    <xf numFmtId="168" fontId="31" fillId="24" borderId="10" xfId="0" applyNumberFormat="1" applyFont="1" applyFill="1" applyBorder="1" applyAlignment="1">
      <alignment horizontal="center" vertical="center"/>
    </xf>
    <xf numFmtId="49" fontId="31" fillId="24" borderId="10" xfId="0" applyNumberFormat="1" applyFont="1" applyFill="1" applyBorder="1" applyAlignment="1">
      <alignment horizontal="center" vertical="center"/>
    </xf>
    <xf numFmtId="49" fontId="23" fillId="24" borderId="10" xfId="0" applyNumberFormat="1" applyFont="1" applyFill="1" applyBorder="1" applyAlignment="1">
      <alignment horizontal="center" vertical="center"/>
    </xf>
    <xf numFmtId="0" fontId="23" fillId="24" borderId="10" xfId="0" applyFont="1" applyFill="1" applyBorder="1" applyAlignment="1">
      <alignment horizontal="left" vertical="center" wrapText="1"/>
    </xf>
    <xf numFmtId="0" fontId="31" fillId="24" borderId="10" xfId="0" applyFont="1" applyFill="1" applyBorder="1" applyAlignment="1">
      <alignment horizontal="center" vertical="center" wrapText="1"/>
    </xf>
    <xf numFmtId="168" fontId="31" fillId="24" borderId="10" xfId="0" applyNumberFormat="1" applyFont="1" applyFill="1" applyBorder="1" applyAlignment="1">
      <alignment horizontal="center" vertical="center" wrapText="1"/>
    </xf>
    <xf numFmtId="0" fontId="41" fillId="24" borderId="10" xfId="38" applyFont="1" applyFill="1" applyBorder="1" applyAlignment="1">
      <alignment horizontal="left" vertical="top" wrapText="1"/>
    </xf>
    <xf numFmtId="166" fontId="23" fillId="24" borderId="16" xfId="0" applyNumberFormat="1" applyFont="1" applyFill="1" applyBorder="1" applyAlignment="1">
      <alignment horizontal="left" vertical="center" wrapText="1"/>
    </xf>
    <xf numFmtId="49" fontId="23" fillId="24" borderId="10" xfId="0" applyNumberFormat="1" applyFont="1" applyFill="1" applyBorder="1" applyAlignment="1">
      <alignment horizontal="center" vertical="center" wrapText="1"/>
    </xf>
    <xf numFmtId="0" fontId="24" fillId="24" borderId="10" xfId="0" applyFont="1" applyFill="1" applyBorder="1" applyAlignment="1">
      <alignment horizontal="center" vertical="center"/>
    </xf>
    <xf numFmtId="0" fontId="22" fillId="24" borderId="10" xfId="0" applyFont="1" applyFill="1" applyBorder="1" applyAlignment="1">
      <alignment horizontal="center" vertical="center"/>
    </xf>
    <xf numFmtId="49" fontId="22" fillId="24" borderId="10" xfId="0" applyNumberFormat="1" applyFont="1" applyFill="1" applyBorder="1" applyAlignment="1">
      <alignment horizontal="center" vertical="center"/>
    </xf>
    <xf numFmtId="0" fontId="31" fillId="24" borderId="10" xfId="0" applyFont="1" applyFill="1" applyBorder="1" applyAlignment="1">
      <alignment vertical="center" wrapText="1"/>
    </xf>
    <xf numFmtId="0" fontId="41" fillId="24" borderId="10" xfId="39" applyFont="1" applyFill="1" applyBorder="1" applyAlignment="1">
      <alignment horizontal="justify" vertical="top" wrapText="1"/>
    </xf>
    <xf numFmtId="0" fontId="23" fillId="24" borderId="10" xfId="0" applyFont="1" applyFill="1" applyBorder="1" applyAlignment="1">
      <alignment horizontal="center" vertical="top" wrapText="1"/>
    </xf>
    <xf numFmtId="49" fontId="37" fillId="24" borderId="14" xfId="0" applyNumberFormat="1" applyFont="1" applyFill="1" applyBorder="1" applyAlignment="1">
      <alignment horizontal="left" vertical="center" wrapText="1"/>
    </xf>
    <xf numFmtId="0" fontId="41" fillId="24" borderId="10" xfId="39" applyFont="1" applyFill="1" applyBorder="1" applyAlignment="1">
      <alignment horizontal="center" vertical="top" wrapText="1"/>
    </xf>
    <xf numFmtId="164" fontId="23" fillId="24" borderId="10" xfId="0" applyNumberFormat="1" applyFont="1" applyFill="1" applyBorder="1" applyAlignment="1">
      <alignment horizontal="center" vertical="top" wrapText="1"/>
    </xf>
    <xf numFmtId="0" fontId="36" fillId="24" borderId="10" xfId="0" applyFont="1" applyFill="1" applyBorder="1" applyAlignment="1">
      <alignment horizontal="justify" vertical="top" wrapText="1"/>
    </xf>
    <xf numFmtId="0" fontId="23" fillId="24" borderId="10" xfId="0" applyFont="1" applyFill="1" applyBorder="1" applyAlignment="1">
      <alignment horizontal="justify" vertical="top" wrapText="1"/>
    </xf>
    <xf numFmtId="0" fontId="41" fillId="24" borderId="10" xfId="38" applyFont="1" applyFill="1" applyBorder="1" applyAlignment="1">
      <alignment horizontal="justify" vertical="top" wrapText="1"/>
    </xf>
    <xf numFmtId="0" fontId="26" fillId="24" borderId="10" xfId="38" applyFont="1" applyFill="1" applyBorder="1" applyAlignment="1">
      <alignment horizontal="justify" vertical="top" wrapText="1"/>
    </xf>
    <xf numFmtId="164" fontId="23" fillId="24" borderId="10" xfId="0" applyNumberFormat="1" applyFont="1" applyFill="1" applyBorder="1" applyAlignment="1">
      <alignment horizontal="left" vertical="top" wrapText="1"/>
    </xf>
    <xf numFmtId="49" fontId="31" fillId="24" borderId="10" xfId="0" applyNumberFormat="1" applyFont="1" applyFill="1" applyBorder="1" applyAlignment="1">
      <alignment horizontal="center" vertical="center" wrapText="1"/>
    </xf>
    <xf numFmtId="168" fontId="22" fillId="24" borderId="10" xfId="0" applyNumberFormat="1" applyFont="1" applyFill="1" applyBorder="1" applyAlignment="1">
      <alignment horizontal="center" vertical="center" wrapText="1"/>
    </xf>
    <xf numFmtId="0" fontId="32" fillId="24" borderId="10" xfId="0" applyFont="1" applyFill="1" applyBorder="1" applyAlignment="1">
      <alignment horizontal="justify" vertical="center"/>
    </xf>
    <xf numFmtId="0" fontId="31" fillId="24" borderId="10" xfId="0" applyFont="1" applyFill="1" applyBorder="1" applyAlignment="1">
      <alignment wrapText="1"/>
    </xf>
    <xf numFmtId="0" fontId="38" fillId="0" borderId="10" xfId="0" applyFont="1" applyBorder="1" applyAlignment="1">
      <alignment horizontal="center" vertical="center" wrapText="1"/>
    </xf>
    <xf numFmtId="168" fontId="38" fillId="0" borderId="10" xfId="0" applyNumberFormat="1" applyFont="1" applyBorder="1" applyAlignment="1">
      <alignment horizontal="center" vertical="center" wrapText="1"/>
    </xf>
    <xf numFmtId="49" fontId="31" fillId="25" borderId="10" xfId="0" applyNumberFormat="1" applyFont="1" applyFill="1" applyBorder="1" applyAlignment="1">
      <alignment vertical="center"/>
    </xf>
    <xf numFmtId="0" fontId="31" fillId="25" borderId="10" xfId="0" applyFont="1" applyFill="1" applyBorder="1" applyAlignment="1">
      <alignment horizontal="center" vertical="center"/>
    </xf>
    <xf numFmtId="168" fontId="31" fillId="25" borderId="10" xfId="0" applyNumberFormat="1" applyFont="1" applyFill="1" applyBorder="1" applyAlignment="1">
      <alignment horizontal="center" vertical="center"/>
    </xf>
    <xf numFmtId="165" fontId="31" fillId="25" borderId="10" xfId="51" applyNumberFormat="1" applyFont="1" applyFill="1" applyBorder="1" applyAlignment="1" applyProtection="1">
      <alignment horizontal="center" vertical="center"/>
    </xf>
    <xf numFmtId="165" fontId="22" fillId="25" borderId="10" xfId="51" applyNumberFormat="1" applyFont="1" applyFill="1" applyBorder="1" applyAlignment="1" applyProtection="1">
      <alignment horizontal="center" vertical="center"/>
    </xf>
    <xf numFmtId="0" fontId="23" fillId="0" borderId="10" xfId="0" applyFont="1" applyBorder="1" applyAlignment="1">
      <alignment vertical="center"/>
    </xf>
    <xf numFmtId="167" fontId="30" fillId="0" borderId="10" xfId="0" applyNumberFormat="1" applyFont="1" applyBorder="1" applyAlignment="1">
      <alignment horizontal="center" vertical="center" wrapText="1"/>
    </xf>
    <xf numFmtId="0" fontId="30" fillId="0" borderId="10" xfId="0" applyFont="1" applyBorder="1" applyAlignment="1">
      <alignment wrapText="1"/>
    </xf>
    <xf numFmtId="168" fontId="30" fillId="0" borderId="17" xfId="0" applyNumberFormat="1" applyFont="1" applyBorder="1" applyAlignment="1">
      <alignment horizontal="center" vertical="center" wrapText="1"/>
    </xf>
    <xf numFmtId="167" fontId="26" fillId="0" borderId="10" xfId="0" applyNumberFormat="1" applyFont="1" applyBorder="1" applyAlignment="1">
      <alignment horizontal="center" vertical="center" wrapText="1"/>
    </xf>
    <xf numFmtId="0" fontId="26" fillId="0" borderId="10" xfId="0" applyFont="1" applyBorder="1" applyAlignment="1">
      <alignment wrapText="1"/>
    </xf>
    <xf numFmtId="168" fontId="26" fillId="0" borderId="17" xfId="0" applyNumberFormat="1" applyFont="1" applyBorder="1" applyAlignment="1">
      <alignment horizontal="center" vertical="center" wrapText="1"/>
    </xf>
    <xf numFmtId="165" fontId="24" fillId="0" borderId="10" xfId="51" applyNumberFormat="1" applyFont="1" applyFill="1" applyBorder="1" applyAlignment="1" applyProtection="1">
      <alignment horizontal="center" vertical="center"/>
    </xf>
    <xf numFmtId="167" fontId="33" fillId="0" borderId="10" xfId="0" applyNumberFormat="1" applyFont="1" applyBorder="1" applyAlignment="1">
      <alignment horizontal="center" vertical="center" wrapText="1"/>
    </xf>
    <xf numFmtId="0" fontId="24" fillId="0" borderId="10" xfId="0" applyFont="1" applyBorder="1" applyAlignment="1">
      <alignment wrapText="1"/>
    </xf>
    <xf numFmtId="168" fontId="33" fillId="0" borderId="17" xfId="0" applyNumberFormat="1" applyFont="1" applyBorder="1" applyAlignment="1">
      <alignment horizontal="center" vertical="center" wrapText="1"/>
    </xf>
    <xf numFmtId="168" fontId="26" fillId="0" borderId="10" xfId="0" applyNumberFormat="1" applyFont="1" applyBorder="1" applyAlignment="1">
      <alignment horizontal="center" vertical="center" wrapText="1"/>
    </xf>
    <xf numFmtId="167" fontId="32" fillId="0" borderId="10" xfId="0" applyNumberFormat="1" applyFont="1" applyBorder="1" applyAlignment="1">
      <alignment horizontal="center" vertical="center" wrapText="1"/>
    </xf>
    <xf numFmtId="0" fontId="33" fillId="0" borderId="10" xfId="0" applyFont="1" applyBorder="1" applyAlignment="1">
      <alignment wrapText="1"/>
    </xf>
    <xf numFmtId="168" fontId="33" fillId="0" borderId="10" xfId="0" applyNumberFormat="1" applyFont="1" applyBorder="1" applyAlignment="1">
      <alignment horizontal="center" vertical="center" wrapText="1"/>
    </xf>
    <xf numFmtId="0" fontId="26" fillId="0" borderId="11" xfId="0" applyFont="1" applyBorder="1" applyAlignment="1">
      <alignment wrapText="1"/>
    </xf>
    <xf numFmtId="168" fontId="26" fillId="0" borderId="18" xfId="0" applyNumberFormat="1" applyFont="1" applyBorder="1" applyAlignment="1">
      <alignment horizontal="center" vertical="center" wrapText="1"/>
    </xf>
    <xf numFmtId="167" fontId="33" fillId="0" borderId="19" xfId="0" applyNumberFormat="1" applyFont="1" applyBorder="1" applyAlignment="1">
      <alignment horizontal="center" vertical="center" wrapText="1"/>
    </xf>
    <xf numFmtId="168" fontId="24" fillId="0" borderId="10" xfId="41" applyNumberFormat="1" applyFont="1" applyBorder="1" applyAlignment="1">
      <alignment horizontal="center" vertical="center" wrapText="1"/>
    </xf>
    <xf numFmtId="167" fontId="33" fillId="0" borderId="10" xfId="0" applyNumberFormat="1" applyFont="1" applyBorder="1" applyAlignment="1">
      <alignment vertical="center" wrapText="1"/>
    </xf>
    <xf numFmtId="168" fontId="24" fillId="0" borderId="17" xfId="0" applyNumberFormat="1" applyFont="1" applyBorder="1" applyAlignment="1">
      <alignment horizontal="center" vertical="center" wrapText="1"/>
    </xf>
    <xf numFmtId="168" fontId="24" fillId="0" borderId="10" xfId="0" applyNumberFormat="1" applyFont="1" applyBorder="1" applyAlignment="1">
      <alignment horizontal="center" vertical="center" wrapText="1"/>
    </xf>
    <xf numFmtId="168" fontId="23" fillId="0" borderId="17" xfId="0" applyNumberFormat="1" applyFont="1" applyBorder="1" applyAlignment="1">
      <alignment horizontal="center" vertical="center" wrapText="1"/>
    </xf>
    <xf numFmtId="168" fontId="22" fillId="0" borderId="17" xfId="0" applyNumberFormat="1" applyFont="1" applyBorder="1" applyAlignment="1">
      <alignment horizontal="center" vertical="center" wrapText="1"/>
    </xf>
    <xf numFmtId="0" fontId="26" fillId="0" borderId="10" xfId="0" applyFont="1" applyBorder="1" applyAlignment="1">
      <alignment horizontal="center" vertical="center" wrapText="1"/>
    </xf>
    <xf numFmtId="0" fontId="30" fillId="0" borderId="10" xfId="0" applyFont="1" applyBorder="1" applyAlignment="1">
      <alignment vertical="center" wrapText="1"/>
    </xf>
    <xf numFmtId="165" fontId="30" fillId="0" borderId="17" xfId="0" applyNumberFormat="1" applyFont="1" applyBorder="1" applyAlignment="1">
      <alignment horizontal="center" vertical="center" wrapText="1"/>
    </xf>
    <xf numFmtId="168" fontId="23" fillId="0" borderId="10" xfId="0" applyNumberFormat="1" applyFont="1" applyBorder="1" applyAlignment="1">
      <alignment horizontal="center"/>
    </xf>
    <xf numFmtId="0" fontId="23" fillId="0" borderId="19" xfId="0" applyFont="1" applyBorder="1" applyAlignment="1">
      <alignment wrapText="1"/>
    </xf>
    <xf numFmtId="0" fontId="22" fillId="0" borderId="20" xfId="0" applyFont="1" applyBorder="1" applyAlignment="1">
      <alignment horizontal="center" wrapText="1"/>
    </xf>
    <xf numFmtId="0" fontId="23" fillId="0" borderId="21" xfId="0" applyFont="1" applyBorder="1" applyAlignment="1">
      <alignment horizontal="right" wrapText="1"/>
    </xf>
    <xf numFmtId="168" fontId="23" fillId="0" borderId="17" xfId="0" applyNumberFormat="1" applyFont="1" applyBorder="1" applyAlignment="1">
      <alignment horizontal="center" vertical="center"/>
    </xf>
    <xf numFmtId="0" fontId="22" fillId="0" borderId="22" xfId="0" applyFont="1" applyBorder="1" applyAlignment="1">
      <alignment horizontal="center" wrapText="1"/>
    </xf>
    <xf numFmtId="0" fontId="22" fillId="0" borderId="13" xfId="0" applyFont="1" applyBorder="1"/>
    <xf numFmtId="0" fontId="23" fillId="24" borderId="11" xfId="0" applyFont="1" applyFill="1" applyBorder="1" applyAlignment="1">
      <alignment horizontal="center" vertical="top" wrapText="1"/>
    </xf>
    <xf numFmtId="0" fontId="23" fillId="24" borderId="12" xfId="0" applyFont="1" applyFill="1" applyBorder="1" applyAlignment="1">
      <alignment horizontal="center" vertical="top" wrapText="1"/>
    </xf>
    <xf numFmtId="0" fontId="23" fillId="24" borderId="13" xfId="0" applyFont="1" applyFill="1" applyBorder="1" applyAlignment="1">
      <alignment horizontal="center" vertical="top" wrapText="1"/>
    </xf>
    <xf numFmtId="0" fontId="19" fillId="0" borderId="0" xfId="0" applyFont="1" applyAlignment="1">
      <alignment horizontal="center" vertical="center" wrapText="1"/>
    </xf>
    <xf numFmtId="49" fontId="23" fillId="0" borderId="13" xfId="0" applyNumberFormat="1" applyFont="1" applyBorder="1" applyAlignment="1">
      <alignment horizontal="center" vertical="center"/>
    </xf>
    <xf numFmtId="164" fontId="23" fillId="0" borderId="10" xfId="0" applyNumberFormat="1" applyFont="1" applyBorder="1" applyAlignment="1">
      <alignment horizontal="center" vertical="top" wrapText="1"/>
    </xf>
    <xf numFmtId="164" fontId="23" fillId="0" borderId="10" xfId="0" applyNumberFormat="1" applyFont="1" applyBorder="1" applyAlignment="1">
      <alignment horizontal="left" vertical="top" wrapText="1"/>
    </xf>
    <xf numFmtId="49" fontId="23" fillId="0" borderId="13" xfId="0" applyNumberFormat="1" applyFont="1" applyBorder="1" applyAlignment="1">
      <alignment horizontal="center" vertical="center"/>
    </xf>
    <xf numFmtId="49" fontId="23" fillId="0" borderId="12" xfId="0" applyNumberFormat="1" applyFont="1" applyBorder="1" applyAlignment="1">
      <alignment horizontal="center" vertical="center"/>
    </xf>
    <xf numFmtId="49" fontId="23" fillId="0" borderId="11" xfId="0" applyNumberFormat="1" applyFont="1" applyBorder="1" applyAlignment="1">
      <alignment horizontal="center" vertical="center"/>
    </xf>
    <xf numFmtId="166" fontId="23" fillId="0" borderId="15" xfId="0" applyNumberFormat="1" applyFont="1" applyBorder="1" applyAlignment="1">
      <alignment horizontal="left" vertical="center" wrapText="1"/>
    </xf>
    <xf numFmtId="0" fontId="23" fillId="0" borderId="10" xfId="0" applyFont="1" applyBorder="1" applyAlignment="1">
      <alignment vertical="center" wrapText="1"/>
    </xf>
    <xf numFmtId="168" fontId="25" fillId="0" borderId="0" xfId="0" applyNumberFormat="1" applyFont="1"/>
    <xf numFmtId="165" fontId="24" fillId="24" borderId="10" xfId="51" applyNumberFormat="1" applyFont="1" applyFill="1" applyBorder="1" applyAlignment="1" applyProtection="1">
      <alignment horizontal="center" vertical="center"/>
    </xf>
    <xf numFmtId="168" fontId="24" fillId="24" borderId="10" xfId="0" applyNumberFormat="1" applyFont="1" applyFill="1" applyBorder="1" applyAlignment="1">
      <alignment horizontal="center" vertical="center" wrapText="1"/>
    </xf>
    <xf numFmtId="0" fontId="42" fillId="24" borderId="10" xfId="39" applyFont="1" applyFill="1" applyBorder="1" applyAlignment="1">
      <alignment horizontal="justify" vertical="top" wrapText="1"/>
    </xf>
    <xf numFmtId="0" fontId="24" fillId="24" borderId="11" xfId="0" applyFont="1" applyFill="1" applyBorder="1" applyAlignment="1">
      <alignment horizontal="center" vertical="top" wrapText="1"/>
    </xf>
    <xf numFmtId="0" fontId="0" fillId="0" borderId="0" xfId="0"/>
    <xf numFmtId="167" fontId="26" fillId="0" borderId="10" xfId="0" applyNumberFormat="1" applyFont="1" applyBorder="1" applyAlignment="1">
      <alignment horizontal="center" vertical="center" wrapText="1"/>
    </xf>
    <xf numFmtId="165" fontId="23" fillId="0" borderId="10" xfId="51" applyNumberFormat="1" applyFont="1" applyFill="1" applyBorder="1" applyAlignment="1" applyProtection="1">
      <alignment horizontal="center" vertical="center"/>
    </xf>
    <xf numFmtId="165" fontId="24" fillId="0" borderId="10" xfId="51" applyNumberFormat="1" applyFont="1" applyFill="1" applyBorder="1" applyAlignment="1" applyProtection="1">
      <alignment horizontal="center" vertical="center"/>
    </xf>
    <xf numFmtId="0" fontId="26" fillId="0" borderId="10" xfId="0" applyFont="1" applyBorder="1" applyAlignment="1">
      <alignment horizontal="justify"/>
    </xf>
    <xf numFmtId="0" fontId="24" fillId="0" borderId="10" xfId="0" applyFont="1" applyBorder="1" applyAlignment="1">
      <alignment wrapText="1"/>
    </xf>
    <xf numFmtId="168" fontId="23" fillId="0" borderId="10" xfId="0" applyNumberFormat="1" applyFont="1" applyFill="1" applyBorder="1" applyAlignment="1">
      <alignment horizontal="center" vertical="center" wrapText="1"/>
    </xf>
    <xf numFmtId="168" fontId="31" fillId="0" borderId="10" xfId="0" applyNumberFormat="1" applyFont="1" applyFill="1" applyBorder="1" applyAlignment="1">
      <alignment horizontal="center" vertical="center" wrapText="1"/>
    </xf>
    <xf numFmtId="168" fontId="26" fillId="0" borderId="10" xfId="0" applyNumberFormat="1" applyFont="1" applyBorder="1" applyAlignment="1">
      <alignment horizontal="center" vertical="center" wrapText="1"/>
    </xf>
    <xf numFmtId="168" fontId="33" fillId="0" borderId="10" xfId="0" applyNumberFormat="1" applyFont="1" applyBorder="1" applyAlignment="1">
      <alignment horizontal="center" vertical="center" wrapText="1"/>
    </xf>
    <xf numFmtId="168" fontId="23" fillId="0" borderId="10" xfId="0" applyNumberFormat="1" applyFont="1" applyBorder="1" applyAlignment="1">
      <alignment horizontal="center" vertical="center" wrapText="1"/>
    </xf>
    <xf numFmtId="168" fontId="23" fillId="0" borderId="10" xfId="0" applyNumberFormat="1" applyFont="1" applyBorder="1" applyAlignment="1">
      <alignment horizontal="center" vertical="center"/>
    </xf>
    <xf numFmtId="167" fontId="33" fillId="0" borderId="10" xfId="0" applyNumberFormat="1" applyFont="1" applyBorder="1" applyAlignment="1">
      <alignment horizontal="center" vertical="center" wrapText="1"/>
    </xf>
    <xf numFmtId="168" fontId="24" fillId="0" borderId="10" xfId="0" applyNumberFormat="1" applyFont="1" applyBorder="1" applyAlignment="1">
      <alignment horizontal="center" vertical="center" wrapText="1"/>
    </xf>
    <xf numFmtId="0" fontId="33" fillId="0" borderId="10" xfId="0" applyFont="1" applyBorder="1" applyAlignment="1">
      <alignment wrapText="1"/>
    </xf>
    <xf numFmtId="165" fontId="31" fillId="0" borderId="10" xfId="51" applyNumberFormat="1" applyFont="1" applyFill="1" applyBorder="1" applyAlignment="1" applyProtection="1">
      <alignment horizontal="center" vertical="center"/>
    </xf>
    <xf numFmtId="168" fontId="33" fillId="0" borderId="17" xfId="0" applyNumberFormat="1" applyFont="1" applyBorder="1" applyAlignment="1">
      <alignment horizontal="center" vertical="center" wrapText="1"/>
    </xf>
    <xf numFmtId="168" fontId="23" fillId="24" borderId="10" xfId="0" applyNumberFormat="1" applyFont="1" applyFill="1" applyBorder="1" applyAlignment="1">
      <alignment horizontal="center" vertical="center" wrapText="1"/>
    </xf>
    <xf numFmtId="168" fontId="22" fillId="24" borderId="10" xfId="0" applyNumberFormat="1" applyFont="1" applyFill="1" applyBorder="1" applyAlignment="1">
      <alignment horizontal="center" vertical="center"/>
    </xf>
    <xf numFmtId="168" fontId="23" fillId="24" borderId="10" xfId="0" applyNumberFormat="1" applyFont="1" applyFill="1" applyBorder="1" applyAlignment="1">
      <alignment horizontal="center" vertical="center"/>
    </xf>
    <xf numFmtId="168" fontId="26" fillId="0" borderId="17" xfId="0" applyNumberFormat="1" applyFont="1" applyBorder="1" applyAlignment="1">
      <alignment horizontal="center" vertical="center" wrapText="1"/>
    </xf>
    <xf numFmtId="168" fontId="31" fillId="25" borderId="10" xfId="0" applyNumberFormat="1" applyFont="1" applyFill="1" applyBorder="1" applyAlignment="1">
      <alignment horizontal="center" vertical="center"/>
    </xf>
    <xf numFmtId="0" fontId="41" fillId="24" borderId="10" xfId="38" applyFont="1" applyFill="1" applyBorder="1" applyAlignment="1">
      <alignment wrapText="1"/>
    </xf>
    <xf numFmtId="0" fontId="23" fillId="24" borderId="10" xfId="0" applyFont="1" applyFill="1" applyBorder="1" applyAlignment="1">
      <alignment wrapText="1"/>
    </xf>
  </cellXfs>
  <cellStyles count="56">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Normal" xfId="19" xr:uid="{00000000-0005-0000-0000-000012000000}"/>
    <cellStyle name="Акцент1" xfId="20" builtinId="29" customBuiltin="1"/>
    <cellStyle name="Акцент2" xfId="21" builtinId="33" customBuiltin="1"/>
    <cellStyle name="Акцент3" xfId="22" builtinId="37" customBuiltin="1"/>
    <cellStyle name="Акцент4" xfId="23" builtinId="41" customBuiltin="1"/>
    <cellStyle name="Акцент5" xfId="24" builtinId="45" customBuiltin="1"/>
    <cellStyle name="Акцент6" xfId="25" builtinId="49" customBuiltin="1"/>
    <cellStyle name="Ввод " xfId="26" builtinId="20" customBuiltin="1"/>
    <cellStyle name="Вывод" xfId="27" builtinId="21" customBuiltin="1"/>
    <cellStyle name="Вычисление" xfId="28" builtinId="22" customBuiltin="1"/>
    <cellStyle name="Заголовок 1" xfId="29" builtinId="16" customBuiltin="1"/>
    <cellStyle name="Заголовок 2" xfId="30" builtinId="17" customBuiltin="1"/>
    <cellStyle name="Заголовок 3" xfId="31" builtinId="18" customBuiltin="1"/>
    <cellStyle name="Заголовок 4" xfId="32" builtinId="19" customBuiltin="1"/>
    <cellStyle name="Итог" xfId="33" builtinId="25" customBuiltin="1"/>
    <cellStyle name="Контрольная ячейка" xfId="34" builtinId="23" customBuiltin="1"/>
    <cellStyle name="Название" xfId="35" builtinId="15" customBuiltin="1"/>
    <cellStyle name="Нейтральный" xfId="36" builtinId="28" customBuiltin="1"/>
    <cellStyle name="Обычный" xfId="0" builtinId="0"/>
    <cellStyle name="Обычный 2" xfId="37" xr:uid="{00000000-0005-0000-0000-000025000000}"/>
    <cellStyle name="Обычный 3" xfId="38" xr:uid="{00000000-0005-0000-0000-000026000000}"/>
    <cellStyle name="Обычный 3 2" xfId="39" xr:uid="{00000000-0005-0000-0000-000027000000}"/>
    <cellStyle name="Обычный 4 2" xfId="40" xr:uid="{00000000-0005-0000-0000-000028000000}"/>
    <cellStyle name="Обычный 5" xfId="41" xr:uid="{00000000-0005-0000-0000-000029000000}"/>
    <cellStyle name="Обычный 5 2" xfId="42" xr:uid="{00000000-0005-0000-0000-00002A000000}"/>
    <cellStyle name="Обычный 5 3" xfId="43" xr:uid="{00000000-0005-0000-0000-00002B000000}"/>
    <cellStyle name="Обычный 6" xfId="55" xr:uid="{5E38169A-3C33-4124-BA33-1E38DEF356DD}"/>
    <cellStyle name="Обычный 7 2" xfId="44" xr:uid="{00000000-0005-0000-0000-00002C000000}"/>
    <cellStyle name="Обычный 7 3" xfId="45" xr:uid="{00000000-0005-0000-0000-00002D000000}"/>
    <cellStyle name="Обычный 8" xfId="46" xr:uid="{00000000-0005-0000-0000-00002E000000}"/>
    <cellStyle name="Обычный 8 2" xfId="47" xr:uid="{00000000-0005-0000-0000-00002F000000}"/>
    <cellStyle name="Плохой" xfId="48" builtinId="27" customBuiltin="1"/>
    <cellStyle name="Пояснение" xfId="49" builtinId="53" customBuiltin="1"/>
    <cellStyle name="Примечание" xfId="50" builtinId="10" customBuiltin="1"/>
    <cellStyle name="Процентный" xfId="51" builtinId="5"/>
    <cellStyle name="Связанная ячейка" xfId="52" builtinId="24" customBuiltin="1"/>
    <cellStyle name="Текст предупреждения" xfId="53" builtinId="11" customBuiltin="1"/>
    <cellStyle name="Хороший" xfId="5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47"/>
  <sheetViews>
    <sheetView tabSelected="1" zoomScaleNormal="100" workbookViewId="0">
      <pane xSplit="2" ySplit="7" topLeftCell="C8" activePane="bottomRight" state="frozen"/>
      <selection pane="topRight" activeCell="C1" sqref="C1"/>
      <selection pane="bottomLeft" activeCell="A129" sqref="A129"/>
      <selection pane="bottomRight" activeCell="B16" sqref="B16"/>
    </sheetView>
  </sheetViews>
  <sheetFormatPr defaultRowHeight="12.75" x14ac:dyDescent="0.2"/>
  <cols>
    <col min="1" max="1" width="19.28515625" customWidth="1"/>
    <col min="2" max="2" width="47.7109375" customWidth="1"/>
    <col min="3" max="3" width="11.28515625" style="29" customWidth="1"/>
    <col min="4" max="4" width="9.7109375" style="29" customWidth="1"/>
    <col min="5" max="5" width="11.42578125" style="29" customWidth="1"/>
    <col min="6" max="6" width="12.85546875" style="23" customWidth="1"/>
    <col min="7" max="7" width="12.42578125" customWidth="1"/>
    <col min="8" max="8" width="9.5703125" bestFit="1" customWidth="1"/>
    <col min="9" max="9" width="17.7109375" hidden="1" customWidth="1"/>
    <col min="11" max="11" width="11" customWidth="1"/>
    <col min="12" max="12" width="16.85546875" customWidth="1"/>
  </cols>
  <sheetData>
    <row r="1" spans="1:9" x14ac:dyDescent="0.2">
      <c r="H1" s="41" t="s">
        <v>311</v>
      </c>
    </row>
    <row r="2" spans="1:9" x14ac:dyDescent="0.2">
      <c r="H2" s="41" t="s">
        <v>285</v>
      </c>
    </row>
    <row r="3" spans="1:9" x14ac:dyDescent="0.2">
      <c r="H3" s="41" t="s">
        <v>275</v>
      </c>
    </row>
    <row r="4" spans="1:9" x14ac:dyDescent="0.2">
      <c r="H4" s="41" t="s">
        <v>343</v>
      </c>
    </row>
    <row r="5" spans="1:9" ht="36" customHeight="1" x14ac:dyDescent="0.3">
      <c r="A5" s="129" t="s">
        <v>344</v>
      </c>
      <c r="B5" s="129"/>
      <c r="C5" s="129"/>
      <c r="D5" s="129"/>
      <c r="E5" s="129"/>
      <c r="F5" s="129"/>
      <c r="G5" s="129"/>
      <c r="H5" s="1"/>
    </row>
    <row r="6" spans="1:9" x14ac:dyDescent="0.2">
      <c r="A6" s="8"/>
      <c r="B6" s="8"/>
      <c r="C6" s="22"/>
      <c r="D6" s="22"/>
      <c r="E6" s="22"/>
    </row>
    <row r="7" spans="1:9" s="2" customFormat="1" ht="72.75" customHeight="1" x14ac:dyDescent="0.2">
      <c r="A7" s="85" t="s">
        <v>4</v>
      </c>
      <c r="B7" s="85" t="s">
        <v>5</v>
      </c>
      <c r="C7" s="86" t="s">
        <v>312</v>
      </c>
      <c r="D7" s="86" t="s">
        <v>345</v>
      </c>
      <c r="E7" s="86" t="s">
        <v>346</v>
      </c>
      <c r="F7" s="86" t="s">
        <v>423</v>
      </c>
      <c r="G7" s="85" t="s">
        <v>313</v>
      </c>
      <c r="H7" s="85" t="s">
        <v>66</v>
      </c>
    </row>
    <row r="8" spans="1:9" s="2" customFormat="1" ht="24" customHeight="1" x14ac:dyDescent="0.2">
      <c r="A8" s="85"/>
      <c r="B8" s="85"/>
      <c r="C8" s="86"/>
      <c r="D8" s="86"/>
      <c r="E8" s="86"/>
      <c r="F8" s="86"/>
      <c r="G8" s="85"/>
      <c r="H8" s="85"/>
    </row>
    <row r="9" spans="1:9" s="3" customFormat="1" x14ac:dyDescent="0.2">
      <c r="A9" s="12"/>
      <c r="B9" s="13" t="s">
        <v>6</v>
      </c>
      <c r="C9" s="25"/>
      <c r="D9" s="25"/>
      <c r="E9" s="25"/>
      <c r="F9" s="25"/>
      <c r="G9" s="30"/>
      <c r="H9" s="30"/>
    </row>
    <row r="10" spans="1:9" s="3" customFormat="1" x14ac:dyDescent="0.2">
      <c r="A10" s="87"/>
      <c r="B10" s="88" t="s">
        <v>273</v>
      </c>
      <c r="C10" s="89">
        <f>C11+C13+C15+C20+C23</f>
        <v>1226201.7</v>
      </c>
      <c r="D10" s="89">
        <f>D11+D13+D15+D20+D23</f>
        <v>1346860.1</v>
      </c>
      <c r="E10" s="164">
        <f>E11+E13+E15+E20+E23</f>
        <v>1346860.1</v>
      </c>
      <c r="F10" s="89">
        <f>F11+F13+F15+F20+F23</f>
        <v>1451185.4000000001</v>
      </c>
      <c r="G10" s="90">
        <f>F10/C10</f>
        <v>1.1834801729601256</v>
      </c>
      <c r="H10" s="90">
        <f>F10/E10</f>
        <v>1.0774581561960297</v>
      </c>
      <c r="I10" s="45">
        <f>SUM(D10:F10)</f>
        <v>4144905.6000000006</v>
      </c>
    </row>
    <row r="11" spans="1:9" s="3" customFormat="1" x14ac:dyDescent="0.2">
      <c r="A11" s="59" t="s">
        <v>78</v>
      </c>
      <c r="B11" s="57" t="s">
        <v>79</v>
      </c>
      <c r="C11" s="58">
        <f>C12</f>
        <v>1073214.7</v>
      </c>
      <c r="D11" s="58">
        <f>D12</f>
        <v>1163007.6000000001</v>
      </c>
      <c r="E11" s="58">
        <f>E12</f>
        <v>1163007.6000000001</v>
      </c>
      <c r="F11" s="58">
        <f>F12</f>
        <v>1267046.8999999999</v>
      </c>
      <c r="G11" s="54">
        <f t="shared" ref="G11:G57" si="0">F11/C11</f>
        <v>1.1806089685502816</v>
      </c>
      <c r="H11" s="54">
        <f t="shared" ref="H11:H24" si="1">F11/E11</f>
        <v>1.0894571110283371</v>
      </c>
      <c r="I11" s="45">
        <f t="shared" ref="I11:I75" si="2">SUM(D11:F11)</f>
        <v>3593062.1</v>
      </c>
    </row>
    <row r="12" spans="1:9" x14ac:dyDescent="0.2">
      <c r="A12" s="60" t="s">
        <v>80</v>
      </c>
      <c r="B12" s="61" t="s">
        <v>81</v>
      </c>
      <c r="C12" s="38">
        <v>1073214.7</v>
      </c>
      <c r="D12" s="38">
        <v>1163007.6000000001</v>
      </c>
      <c r="E12" s="160">
        <v>1163007.6000000001</v>
      </c>
      <c r="F12" s="38">
        <v>1267046.8999999999</v>
      </c>
      <c r="G12" s="40">
        <f t="shared" si="0"/>
        <v>1.1806089685502816</v>
      </c>
      <c r="H12" s="40">
        <f t="shared" si="1"/>
        <v>1.0894571110283371</v>
      </c>
      <c r="I12" s="45">
        <f t="shared" si="2"/>
        <v>3593062.1</v>
      </c>
    </row>
    <row r="13" spans="1:9" ht="21" x14ac:dyDescent="0.2">
      <c r="A13" s="59" t="s">
        <v>82</v>
      </c>
      <c r="B13" s="62" t="s">
        <v>83</v>
      </c>
      <c r="C13" s="63">
        <f>C14</f>
        <v>19437.3</v>
      </c>
      <c r="D13" s="63">
        <f>D14</f>
        <v>19197.3</v>
      </c>
      <c r="E13" s="63">
        <f>E14</f>
        <v>19197.3</v>
      </c>
      <c r="F13" s="63">
        <f>F14</f>
        <v>19189.5</v>
      </c>
      <c r="G13" s="54">
        <f t="shared" si="0"/>
        <v>0.98725131576916547</v>
      </c>
      <c r="H13" s="54">
        <f t="shared" si="1"/>
        <v>0.99959369286305888</v>
      </c>
      <c r="I13" s="45">
        <f t="shared" si="2"/>
        <v>57584.1</v>
      </c>
    </row>
    <row r="14" spans="1:9" ht="22.5" x14ac:dyDescent="0.2">
      <c r="A14" s="60" t="s">
        <v>84</v>
      </c>
      <c r="B14" s="61" t="s">
        <v>77</v>
      </c>
      <c r="C14" s="38">
        <v>19437.3</v>
      </c>
      <c r="D14" s="38">
        <v>19197.3</v>
      </c>
      <c r="E14" s="160">
        <v>19197.3</v>
      </c>
      <c r="F14" s="38">
        <v>19189.5</v>
      </c>
      <c r="G14" s="40">
        <f t="shared" si="0"/>
        <v>0.98725131576916547</v>
      </c>
      <c r="H14" s="40">
        <f t="shared" si="1"/>
        <v>0.99959369286305888</v>
      </c>
      <c r="I14" s="45">
        <f t="shared" si="2"/>
        <v>57584.1</v>
      </c>
    </row>
    <row r="15" spans="1:9" x14ac:dyDescent="0.2">
      <c r="A15" s="59" t="s">
        <v>85</v>
      </c>
      <c r="B15" s="62" t="s">
        <v>86</v>
      </c>
      <c r="C15" s="63">
        <f>C16+C18+C17+C19</f>
        <v>75085.5</v>
      </c>
      <c r="D15" s="63">
        <f>D16+D18+D17+D19</f>
        <v>95643.700000000012</v>
      </c>
      <c r="E15" s="63">
        <f>E16+E18+E17+E19</f>
        <v>95643.700000000012</v>
      </c>
      <c r="F15" s="63">
        <f>F16+F18+F17+F19</f>
        <v>95665.600000000006</v>
      </c>
      <c r="G15" s="53">
        <f t="shared" si="0"/>
        <v>1.2740888720192314</v>
      </c>
      <c r="H15" s="53">
        <f t="shared" si="1"/>
        <v>1.0002289748305428</v>
      </c>
      <c r="I15" s="45">
        <f t="shared" si="2"/>
        <v>286953</v>
      </c>
    </row>
    <row r="16" spans="1:9" ht="22.5" x14ac:dyDescent="0.2">
      <c r="A16" s="60" t="s">
        <v>87</v>
      </c>
      <c r="B16" s="61" t="s">
        <v>138</v>
      </c>
      <c r="C16" s="38">
        <v>38876.800000000003</v>
      </c>
      <c r="D16" s="38">
        <v>34076.800000000003</v>
      </c>
      <c r="E16" s="160">
        <v>34076.800000000003</v>
      </c>
      <c r="F16" s="38">
        <v>34062.699999999997</v>
      </c>
      <c r="G16" s="40">
        <f t="shared" si="0"/>
        <v>0.87617036381595181</v>
      </c>
      <c r="H16" s="40">
        <f>F16/E16</f>
        <v>0.99958622875387348</v>
      </c>
      <c r="I16" s="45">
        <f t="shared" si="2"/>
        <v>102216.3</v>
      </c>
    </row>
    <row r="17" spans="1:12" ht="22.5" x14ac:dyDescent="0.2">
      <c r="A17" s="60" t="s">
        <v>88</v>
      </c>
      <c r="B17" s="61" t="s">
        <v>89</v>
      </c>
      <c r="C17" s="38">
        <v>0</v>
      </c>
      <c r="D17" s="38">
        <v>0</v>
      </c>
      <c r="E17" s="160">
        <v>0</v>
      </c>
      <c r="F17" s="38">
        <v>4.8</v>
      </c>
      <c r="G17" s="40">
        <v>0</v>
      </c>
      <c r="H17" s="40">
        <v>0</v>
      </c>
      <c r="I17" s="45">
        <f t="shared" si="2"/>
        <v>4.8</v>
      </c>
    </row>
    <row r="18" spans="1:12" x14ac:dyDescent="0.2">
      <c r="A18" s="60" t="s">
        <v>90</v>
      </c>
      <c r="B18" s="61" t="s">
        <v>91</v>
      </c>
      <c r="C18" s="38">
        <v>25235.1</v>
      </c>
      <c r="D18" s="38">
        <v>49606.3</v>
      </c>
      <c r="E18" s="160">
        <v>49606.3</v>
      </c>
      <c r="F18" s="38">
        <v>49606.3</v>
      </c>
      <c r="G18" s="40">
        <f t="shared" si="0"/>
        <v>1.9657659371272556</v>
      </c>
      <c r="H18" s="40">
        <f t="shared" si="1"/>
        <v>1</v>
      </c>
      <c r="I18" s="45">
        <f t="shared" si="2"/>
        <v>148818.90000000002</v>
      </c>
    </row>
    <row r="19" spans="1:12" x14ac:dyDescent="0.2">
      <c r="A19" s="60" t="s">
        <v>92</v>
      </c>
      <c r="B19" s="61" t="s">
        <v>93</v>
      </c>
      <c r="C19" s="38">
        <v>10973.6</v>
      </c>
      <c r="D19" s="38">
        <v>11960.6</v>
      </c>
      <c r="E19" s="160">
        <v>11960.6</v>
      </c>
      <c r="F19" s="38">
        <v>11991.8</v>
      </c>
      <c r="G19" s="40">
        <f t="shared" si="0"/>
        <v>1.0927863235401325</v>
      </c>
      <c r="H19" s="40">
        <f t="shared" si="1"/>
        <v>1.0026085647877196</v>
      </c>
      <c r="I19" s="45">
        <f t="shared" si="2"/>
        <v>35913</v>
      </c>
    </row>
    <row r="20" spans="1:12" x14ac:dyDescent="0.2">
      <c r="A20" s="59" t="s">
        <v>179</v>
      </c>
      <c r="B20" s="62" t="s">
        <v>184</v>
      </c>
      <c r="C20" s="63">
        <f>C21+C22</f>
        <v>45108.800000000003</v>
      </c>
      <c r="D20" s="63">
        <f>D21+D22</f>
        <v>50088.800000000003</v>
      </c>
      <c r="E20" s="63">
        <f>E21+E22</f>
        <v>50088.800000000003</v>
      </c>
      <c r="F20" s="63">
        <f>F21+F22</f>
        <v>50233.599999999999</v>
      </c>
      <c r="G20" s="54">
        <f>F20/C20</f>
        <v>1.1136097612882629</v>
      </c>
      <c r="H20" s="54">
        <f>F20/E20</f>
        <v>1.0028908658222995</v>
      </c>
      <c r="I20" s="45">
        <f t="shared" si="2"/>
        <v>150411.20000000001</v>
      </c>
    </row>
    <row r="21" spans="1:12" x14ac:dyDescent="0.2">
      <c r="A21" s="60" t="s">
        <v>180</v>
      </c>
      <c r="B21" s="64" t="s">
        <v>182</v>
      </c>
      <c r="C21" s="38">
        <v>19997</v>
      </c>
      <c r="D21" s="38">
        <v>20597</v>
      </c>
      <c r="E21" s="160">
        <v>20597</v>
      </c>
      <c r="F21" s="38">
        <v>20708.5</v>
      </c>
      <c r="G21" s="40">
        <f t="shared" si="0"/>
        <v>1.0355803370505576</v>
      </c>
      <c r="H21" s="40">
        <f>F21/E21</f>
        <v>1.0054134097198622</v>
      </c>
      <c r="I21" s="45">
        <f t="shared" si="2"/>
        <v>61902.5</v>
      </c>
    </row>
    <row r="22" spans="1:12" x14ac:dyDescent="0.2">
      <c r="A22" s="60" t="s">
        <v>181</v>
      </c>
      <c r="B22" s="64" t="s">
        <v>183</v>
      </c>
      <c r="C22" s="38">
        <v>25111.8</v>
      </c>
      <c r="D22" s="38">
        <v>29491.8</v>
      </c>
      <c r="E22" s="160">
        <v>29491.8</v>
      </c>
      <c r="F22" s="38">
        <v>29525.1</v>
      </c>
      <c r="G22" s="40">
        <f t="shared" si="0"/>
        <v>1.1757460636035648</v>
      </c>
      <c r="H22" s="40">
        <f>F22/E22</f>
        <v>1.0011291274184688</v>
      </c>
      <c r="I22" s="45">
        <f t="shared" si="2"/>
        <v>88508.7</v>
      </c>
    </row>
    <row r="23" spans="1:12" x14ac:dyDescent="0.2">
      <c r="A23" s="59" t="s">
        <v>94</v>
      </c>
      <c r="B23" s="62" t="s">
        <v>95</v>
      </c>
      <c r="C23" s="63">
        <f>C24</f>
        <v>13355.4</v>
      </c>
      <c r="D23" s="63">
        <f>D24</f>
        <v>18922.7</v>
      </c>
      <c r="E23" s="63">
        <f>E24</f>
        <v>18922.7</v>
      </c>
      <c r="F23" s="63">
        <f>F24</f>
        <v>19049.8</v>
      </c>
      <c r="G23" s="54">
        <f t="shared" si="0"/>
        <v>1.4263743504500053</v>
      </c>
      <c r="H23" s="54">
        <f t="shared" si="1"/>
        <v>1.0067168004565943</v>
      </c>
      <c r="I23" s="45">
        <f t="shared" si="2"/>
        <v>56895.199999999997</v>
      </c>
    </row>
    <row r="24" spans="1:12" ht="45" x14ac:dyDescent="0.2">
      <c r="A24" s="60" t="s">
        <v>96</v>
      </c>
      <c r="B24" s="61" t="s">
        <v>97</v>
      </c>
      <c r="C24" s="38">
        <v>13355.4</v>
      </c>
      <c r="D24" s="38">
        <v>18922.7</v>
      </c>
      <c r="E24" s="160">
        <v>18922.7</v>
      </c>
      <c r="F24" s="38">
        <v>19049.8</v>
      </c>
      <c r="G24" s="40">
        <f t="shared" si="0"/>
        <v>1.4263743504500053</v>
      </c>
      <c r="H24" s="40">
        <f t="shared" si="1"/>
        <v>1.0067168004565943</v>
      </c>
      <c r="I24" s="45">
        <f t="shared" si="2"/>
        <v>56895.199999999997</v>
      </c>
    </row>
    <row r="25" spans="1:12" x14ac:dyDescent="0.2">
      <c r="A25" s="87"/>
      <c r="B25" s="88" t="s">
        <v>274</v>
      </c>
      <c r="C25" s="89">
        <f>C26+C35+C36+C38+C43+C44+C45+C47</f>
        <v>87312.4</v>
      </c>
      <c r="D25" s="89">
        <f>D26+D35+D36+D38+D43+D44+D45+D47</f>
        <v>89059.199999999997</v>
      </c>
      <c r="E25" s="164">
        <f>E26+E35+E36+E38+E43+E44+E45+E47</f>
        <v>89059.199999999997</v>
      </c>
      <c r="F25" s="89">
        <f>F26+F35+F36+F38+F43+F44+F45+F47</f>
        <v>94574.3</v>
      </c>
      <c r="G25" s="90">
        <f t="shared" si="0"/>
        <v>1.0831714624726845</v>
      </c>
      <c r="H25" s="91">
        <f>F25/E25</f>
        <v>1.0619262243541376</v>
      </c>
      <c r="I25" s="45">
        <f t="shared" si="2"/>
        <v>272692.7</v>
      </c>
    </row>
    <row r="26" spans="1:12" s="3" customFormat="1" ht="21" x14ac:dyDescent="0.2">
      <c r="A26" s="59" t="s">
        <v>98</v>
      </c>
      <c r="B26" s="62" t="s">
        <v>99</v>
      </c>
      <c r="C26" s="58">
        <f>SUM(C27:C34)</f>
        <v>37664.699999999997</v>
      </c>
      <c r="D26" s="58">
        <f>SUM(D27:D34)</f>
        <v>37004.199999999997</v>
      </c>
      <c r="E26" s="58">
        <f>SUM(E27:E34)</f>
        <v>37004.199999999997</v>
      </c>
      <c r="F26" s="58">
        <f>SUM(F27:F34)</f>
        <v>37004.699999999997</v>
      </c>
      <c r="G26" s="54">
        <f>F26/C26</f>
        <v>0.98247696118646899</v>
      </c>
      <c r="H26" s="54">
        <f>F26/E26</f>
        <v>1.0000135119797213</v>
      </c>
      <c r="I26" s="45">
        <f t="shared" si="2"/>
        <v>111013.09999999999</v>
      </c>
      <c r="J26" s="45"/>
      <c r="K26" s="45"/>
      <c r="L26" s="45"/>
    </row>
    <row r="27" spans="1:12" ht="67.5" x14ac:dyDescent="0.2">
      <c r="A27" s="60" t="s">
        <v>186</v>
      </c>
      <c r="B27" s="65" t="s">
        <v>185</v>
      </c>
      <c r="C27" s="43">
        <v>5310.3</v>
      </c>
      <c r="D27" s="43">
        <v>6601.3</v>
      </c>
      <c r="E27" s="162">
        <v>6601.3</v>
      </c>
      <c r="F27" s="43">
        <v>6601.3</v>
      </c>
      <c r="G27" s="40">
        <f t="shared" si="0"/>
        <v>1.2431124418582755</v>
      </c>
      <c r="H27" s="40">
        <f>F27/E27</f>
        <v>1</v>
      </c>
      <c r="I27" s="45">
        <f t="shared" si="2"/>
        <v>19803.900000000001</v>
      </c>
    </row>
    <row r="28" spans="1:12" ht="67.5" x14ac:dyDescent="0.2">
      <c r="A28" s="14" t="s">
        <v>255</v>
      </c>
      <c r="B28" s="46" t="s">
        <v>187</v>
      </c>
      <c r="C28" s="27">
        <v>7207.1</v>
      </c>
      <c r="D28" s="27">
        <v>4847.6000000000004</v>
      </c>
      <c r="E28" s="154">
        <v>4847.6000000000004</v>
      </c>
      <c r="F28" s="27">
        <v>4847.6000000000004</v>
      </c>
      <c r="G28" s="40">
        <f t="shared" si="0"/>
        <v>0.67261450514076404</v>
      </c>
      <c r="H28" s="10">
        <f>F28/E28</f>
        <v>1</v>
      </c>
      <c r="I28" s="45">
        <f t="shared" si="2"/>
        <v>14542.800000000001</v>
      </c>
    </row>
    <row r="29" spans="1:12" ht="33.75" x14ac:dyDescent="0.2">
      <c r="A29" s="14" t="s">
        <v>189</v>
      </c>
      <c r="B29" s="46" t="s">
        <v>188</v>
      </c>
      <c r="C29" s="27">
        <v>9380</v>
      </c>
      <c r="D29" s="27">
        <v>9443.4</v>
      </c>
      <c r="E29" s="154">
        <v>9443.4</v>
      </c>
      <c r="F29" s="27">
        <v>9443.4</v>
      </c>
      <c r="G29" s="40">
        <f t="shared" si="0"/>
        <v>1.0067590618336886</v>
      </c>
      <c r="H29" s="10">
        <f t="shared" ref="H29:H44" si="3">F29/E29</f>
        <v>1</v>
      </c>
      <c r="I29" s="45">
        <f t="shared" si="2"/>
        <v>28330.199999999997</v>
      </c>
    </row>
    <row r="30" spans="1:12" ht="78.75" x14ac:dyDescent="0.2">
      <c r="A30" s="14" t="s">
        <v>191</v>
      </c>
      <c r="B30" s="47" t="s">
        <v>190</v>
      </c>
      <c r="C30" s="27">
        <v>24</v>
      </c>
      <c r="D30" s="27">
        <v>0</v>
      </c>
      <c r="E30" s="154">
        <v>0</v>
      </c>
      <c r="F30" s="27">
        <v>0</v>
      </c>
      <c r="G30" s="40">
        <f t="shared" si="0"/>
        <v>0</v>
      </c>
      <c r="H30" s="10">
        <v>0</v>
      </c>
      <c r="I30" s="45">
        <f t="shared" si="2"/>
        <v>0</v>
      </c>
    </row>
    <row r="31" spans="1:12" ht="45" x14ac:dyDescent="0.2">
      <c r="A31" s="14" t="s">
        <v>193</v>
      </c>
      <c r="B31" s="46" t="s">
        <v>192</v>
      </c>
      <c r="C31" s="27">
        <v>1025</v>
      </c>
      <c r="D31" s="27">
        <v>812.1</v>
      </c>
      <c r="E31" s="154">
        <v>812.1</v>
      </c>
      <c r="F31" s="27">
        <v>812.1</v>
      </c>
      <c r="G31" s="40">
        <f t="shared" si="0"/>
        <v>0.79229268292682931</v>
      </c>
      <c r="H31" s="10">
        <f t="shared" si="3"/>
        <v>1</v>
      </c>
      <c r="I31" s="45">
        <f t="shared" si="2"/>
        <v>2436.3000000000002</v>
      </c>
    </row>
    <row r="32" spans="1:12" x14ac:dyDescent="0.2">
      <c r="A32" s="14"/>
      <c r="B32" s="46"/>
      <c r="C32" s="27"/>
      <c r="D32" s="27"/>
      <c r="E32" s="154"/>
      <c r="F32" s="27"/>
      <c r="G32" s="40" t="e">
        <f t="shared" si="0"/>
        <v>#DIV/0!</v>
      </c>
      <c r="H32" s="10" t="e">
        <f t="shared" si="3"/>
        <v>#DIV/0!</v>
      </c>
      <c r="I32" s="45">
        <f t="shared" si="2"/>
        <v>0</v>
      </c>
    </row>
    <row r="33" spans="1:9" ht="67.5" x14ac:dyDescent="0.2">
      <c r="A33" s="14" t="s">
        <v>195</v>
      </c>
      <c r="B33" s="46" t="s">
        <v>194</v>
      </c>
      <c r="C33" s="24">
        <v>13726.3</v>
      </c>
      <c r="D33" s="24">
        <v>14085.1</v>
      </c>
      <c r="E33" s="153">
        <v>14085.1</v>
      </c>
      <c r="F33" s="24">
        <v>14085.6</v>
      </c>
      <c r="G33" s="40">
        <f t="shared" si="0"/>
        <v>1.0261760270429761</v>
      </c>
      <c r="H33" s="10">
        <f t="shared" si="3"/>
        <v>1.0000354985055129</v>
      </c>
      <c r="I33" s="45">
        <f t="shared" si="2"/>
        <v>42255.8</v>
      </c>
    </row>
    <row r="34" spans="1:9" ht="78.75" x14ac:dyDescent="0.2">
      <c r="A34" s="14" t="s">
        <v>197</v>
      </c>
      <c r="B34" s="47" t="s">
        <v>196</v>
      </c>
      <c r="C34" s="24">
        <v>992</v>
      </c>
      <c r="D34" s="24">
        <v>1214.7</v>
      </c>
      <c r="E34" s="153">
        <v>1214.7</v>
      </c>
      <c r="F34" s="24">
        <v>1214.7</v>
      </c>
      <c r="G34" s="40">
        <f t="shared" si="0"/>
        <v>1.2244959677419356</v>
      </c>
      <c r="H34" s="10">
        <f t="shared" si="3"/>
        <v>1</v>
      </c>
      <c r="I34" s="45">
        <f t="shared" si="2"/>
        <v>3644.1000000000004</v>
      </c>
    </row>
    <row r="35" spans="1:9" x14ac:dyDescent="0.2">
      <c r="A35" s="31" t="s">
        <v>100</v>
      </c>
      <c r="B35" s="42" t="s">
        <v>101</v>
      </c>
      <c r="C35" s="26">
        <v>472.5</v>
      </c>
      <c r="D35" s="26">
        <v>1969.7</v>
      </c>
      <c r="E35" s="26">
        <v>1969.7</v>
      </c>
      <c r="F35" s="26">
        <v>1969.6</v>
      </c>
      <c r="G35" s="53">
        <f t="shared" si="0"/>
        <v>4.168465608465608</v>
      </c>
      <c r="H35" s="37">
        <f t="shared" si="3"/>
        <v>0.99994923084733711</v>
      </c>
      <c r="I35" s="45">
        <f t="shared" si="2"/>
        <v>5909</v>
      </c>
    </row>
    <row r="36" spans="1:9" ht="21" x14ac:dyDescent="0.2">
      <c r="A36" s="31" t="s">
        <v>102</v>
      </c>
      <c r="B36" s="42" t="s">
        <v>103</v>
      </c>
      <c r="C36" s="26">
        <f>C37</f>
        <v>3274.6</v>
      </c>
      <c r="D36" s="26">
        <f>D37</f>
        <v>9178.7999999999993</v>
      </c>
      <c r="E36" s="26">
        <f>E37</f>
        <v>9178.7999999999993</v>
      </c>
      <c r="F36" s="26">
        <f>F37</f>
        <v>14654.4</v>
      </c>
      <c r="G36" s="54">
        <f t="shared" si="0"/>
        <v>4.4751725401575762</v>
      </c>
      <c r="H36" s="37">
        <f t="shared" si="3"/>
        <v>1.5965485684403191</v>
      </c>
      <c r="I36" s="45">
        <f t="shared" si="2"/>
        <v>33012</v>
      </c>
    </row>
    <row r="37" spans="1:9" ht="22.5" x14ac:dyDescent="0.2">
      <c r="A37" s="14" t="s">
        <v>199</v>
      </c>
      <c r="B37" s="48" t="s">
        <v>198</v>
      </c>
      <c r="C37" s="24">
        <v>3274.6</v>
      </c>
      <c r="D37" s="24">
        <v>9178.7999999999993</v>
      </c>
      <c r="E37" s="153">
        <v>9178.7999999999993</v>
      </c>
      <c r="F37" s="24">
        <v>14654.4</v>
      </c>
      <c r="G37" s="40">
        <f t="shared" si="0"/>
        <v>4.4751725401575762</v>
      </c>
      <c r="H37" s="10">
        <f t="shared" si="3"/>
        <v>1.5965485684403191</v>
      </c>
      <c r="I37" s="45">
        <f t="shared" si="2"/>
        <v>33012</v>
      </c>
    </row>
    <row r="38" spans="1:9" ht="31.5" x14ac:dyDescent="0.2">
      <c r="A38" s="31" t="s">
        <v>104</v>
      </c>
      <c r="B38" s="42" t="s">
        <v>105</v>
      </c>
      <c r="C38" s="26">
        <f>C40+C41+C42</f>
        <v>32000</v>
      </c>
      <c r="D38" s="26">
        <f>D40+D41+D42</f>
        <v>18901</v>
      </c>
      <c r="E38" s="26">
        <f>E40+E41+E42</f>
        <v>18901</v>
      </c>
      <c r="F38" s="26">
        <f>F40+F41+F42</f>
        <v>18829.900000000001</v>
      </c>
      <c r="G38" s="54">
        <f t="shared" si="0"/>
        <v>0.58843437500000007</v>
      </c>
      <c r="H38" s="37">
        <f t="shared" si="3"/>
        <v>0.99623829427014454</v>
      </c>
      <c r="I38" s="45">
        <f t="shared" si="2"/>
        <v>56631.9</v>
      </c>
    </row>
    <row r="39" spans="1:9" x14ac:dyDescent="0.2">
      <c r="A39" s="14"/>
      <c r="B39" s="15"/>
      <c r="C39" s="24"/>
      <c r="D39" s="24"/>
      <c r="E39" s="153"/>
      <c r="F39" s="24"/>
      <c r="G39" s="40" t="e">
        <f t="shared" si="0"/>
        <v>#DIV/0!</v>
      </c>
      <c r="H39" s="37" t="e">
        <f t="shared" si="3"/>
        <v>#DIV/0!</v>
      </c>
      <c r="I39" s="45">
        <f t="shared" si="2"/>
        <v>0</v>
      </c>
    </row>
    <row r="40" spans="1:9" ht="33.75" x14ac:dyDescent="0.2">
      <c r="A40" s="14" t="s">
        <v>201</v>
      </c>
      <c r="B40" s="49" t="s">
        <v>200</v>
      </c>
      <c r="C40" s="24">
        <v>22000</v>
      </c>
      <c r="D40" s="24">
        <v>15200</v>
      </c>
      <c r="E40" s="153">
        <v>15200</v>
      </c>
      <c r="F40" s="24">
        <v>15188.6</v>
      </c>
      <c r="G40" s="40">
        <f t="shared" si="0"/>
        <v>0.69039090909090906</v>
      </c>
      <c r="H40" s="10">
        <f t="shared" si="3"/>
        <v>0.99924999999999997</v>
      </c>
      <c r="I40" s="45">
        <f t="shared" si="2"/>
        <v>45588.6</v>
      </c>
    </row>
    <row r="41" spans="1:9" ht="45" x14ac:dyDescent="0.2">
      <c r="A41" s="14" t="s">
        <v>203</v>
      </c>
      <c r="B41" s="46" t="s">
        <v>202</v>
      </c>
      <c r="C41" s="24">
        <v>10000</v>
      </c>
      <c r="D41" s="24">
        <v>3701</v>
      </c>
      <c r="E41" s="153">
        <v>3701</v>
      </c>
      <c r="F41" s="24">
        <v>3641.3</v>
      </c>
      <c r="G41" s="40">
        <f t="shared" si="0"/>
        <v>0.36413000000000001</v>
      </c>
      <c r="H41" s="10">
        <f t="shared" si="3"/>
        <v>0.98386922453390979</v>
      </c>
      <c r="I41" s="45">
        <f t="shared" si="2"/>
        <v>11043.3</v>
      </c>
    </row>
    <row r="42" spans="1:9" ht="45" x14ac:dyDescent="0.2">
      <c r="A42" s="14" t="s">
        <v>106</v>
      </c>
      <c r="B42" s="15" t="s">
        <v>107</v>
      </c>
      <c r="C42" s="24"/>
      <c r="D42" s="24"/>
      <c r="E42" s="153"/>
      <c r="F42" s="24"/>
      <c r="G42" s="40" t="e">
        <f t="shared" si="0"/>
        <v>#DIV/0!</v>
      </c>
      <c r="H42" s="10">
        <v>0</v>
      </c>
      <c r="I42" s="45">
        <f t="shared" si="2"/>
        <v>0</v>
      </c>
    </row>
    <row r="43" spans="1:9" ht="63" x14ac:dyDescent="0.2">
      <c r="A43" s="31" t="s">
        <v>204</v>
      </c>
      <c r="B43" s="16" t="s">
        <v>254</v>
      </c>
      <c r="C43" s="26">
        <v>9000</v>
      </c>
      <c r="D43" s="26">
        <v>10200</v>
      </c>
      <c r="E43" s="26">
        <v>10200</v>
      </c>
      <c r="F43" s="26">
        <v>10299.799999999999</v>
      </c>
      <c r="G43" s="54">
        <f t="shared" si="0"/>
        <v>1.1444222222222222</v>
      </c>
      <c r="H43" s="37">
        <f t="shared" si="3"/>
        <v>1.00978431372549</v>
      </c>
      <c r="I43" s="45">
        <f t="shared" si="2"/>
        <v>30699.8</v>
      </c>
    </row>
    <row r="44" spans="1:9" ht="21" x14ac:dyDescent="0.2">
      <c r="A44" s="31" t="s">
        <v>108</v>
      </c>
      <c r="B44" s="42" t="s">
        <v>109</v>
      </c>
      <c r="C44" s="26">
        <v>4000</v>
      </c>
      <c r="D44" s="26">
        <v>6200</v>
      </c>
      <c r="E44" s="26">
        <v>6200</v>
      </c>
      <c r="F44" s="26">
        <v>6210</v>
      </c>
      <c r="G44" s="54">
        <f t="shared" si="0"/>
        <v>1.5525</v>
      </c>
      <c r="H44" s="37">
        <f t="shared" si="3"/>
        <v>1.0016129032258065</v>
      </c>
      <c r="I44" s="45">
        <f t="shared" si="2"/>
        <v>18610</v>
      </c>
    </row>
    <row r="45" spans="1:9" x14ac:dyDescent="0.2">
      <c r="A45" s="31" t="s">
        <v>110</v>
      </c>
      <c r="B45" s="42" t="s">
        <v>111</v>
      </c>
      <c r="C45" s="26">
        <v>900.6</v>
      </c>
      <c r="D45" s="26">
        <v>3209.2</v>
      </c>
      <c r="E45" s="26">
        <v>3209.2</v>
      </c>
      <c r="F45" s="26">
        <v>3209.2</v>
      </c>
      <c r="G45" s="54">
        <f t="shared" si="0"/>
        <v>3.563402176326893</v>
      </c>
      <c r="H45" s="37">
        <f>F45/E45</f>
        <v>1</v>
      </c>
      <c r="I45" s="45">
        <f t="shared" si="2"/>
        <v>9627.5999999999985</v>
      </c>
    </row>
    <row r="46" spans="1:9" ht="21" x14ac:dyDescent="0.2">
      <c r="A46" s="31" t="s">
        <v>112</v>
      </c>
      <c r="B46" s="42" t="s">
        <v>113</v>
      </c>
      <c r="C46" s="26">
        <v>0</v>
      </c>
      <c r="D46" s="26"/>
      <c r="E46" s="26"/>
      <c r="F46" s="26"/>
      <c r="G46" s="40"/>
      <c r="H46" s="37"/>
      <c r="I46" s="45">
        <f t="shared" si="2"/>
        <v>0</v>
      </c>
    </row>
    <row r="47" spans="1:9" s="4" customFormat="1" ht="21" x14ac:dyDescent="0.2">
      <c r="A47" s="31" t="s">
        <v>114</v>
      </c>
      <c r="B47" s="42" t="s">
        <v>115</v>
      </c>
      <c r="C47" s="26">
        <v>0</v>
      </c>
      <c r="D47" s="26">
        <f>D48+D49+D50</f>
        <v>2396.3000000000002</v>
      </c>
      <c r="E47" s="26">
        <f>E48+E49+E50</f>
        <v>2396.3000000000002</v>
      </c>
      <c r="F47" s="26">
        <f>F48+F49+F50</f>
        <v>2396.7000000000003</v>
      </c>
      <c r="G47" s="54">
        <v>0</v>
      </c>
      <c r="H47" s="37">
        <f t="shared" ref="H47:H58" si="4">F47/E47</f>
        <v>1.0001669240078455</v>
      </c>
      <c r="I47" s="45">
        <f t="shared" si="2"/>
        <v>7189.3000000000011</v>
      </c>
    </row>
    <row r="48" spans="1:9" ht="22.5" x14ac:dyDescent="0.2">
      <c r="A48" s="50" t="s">
        <v>208</v>
      </c>
      <c r="B48" s="46" t="s">
        <v>205</v>
      </c>
      <c r="C48" s="24">
        <v>0</v>
      </c>
      <c r="D48" s="24">
        <v>0</v>
      </c>
      <c r="E48" s="153">
        <v>0</v>
      </c>
      <c r="F48" s="24">
        <v>0</v>
      </c>
      <c r="G48" s="40" t="e">
        <f t="shared" si="0"/>
        <v>#DIV/0!</v>
      </c>
      <c r="H48" s="37" t="e">
        <f t="shared" si="4"/>
        <v>#DIV/0!</v>
      </c>
      <c r="I48" s="45">
        <f t="shared" si="2"/>
        <v>0</v>
      </c>
    </row>
    <row r="49" spans="1:11" ht="22.5" x14ac:dyDescent="0.2">
      <c r="A49" s="50" t="s">
        <v>209</v>
      </c>
      <c r="B49" s="46" t="s">
        <v>206</v>
      </c>
      <c r="C49" s="24">
        <v>0</v>
      </c>
      <c r="D49" s="24">
        <v>0</v>
      </c>
      <c r="E49" s="153">
        <v>0</v>
      </c>
      <c r="F49" s="24">
        <v>0.4</v>
      </c>
      <c r="G49" s="40">
        <v>0</v>
      </c>
      <c r="H49" s="10" t="e">
        <f t="shared" si="4"/>
        <v>#DIV/0!</v>
      </c>
      <c r="I49" s="45">
        <f t="shared" si="2"/>
        <v>0.4</v>
      </c>
    </row>
    <row r="50" spans="1:11" ht="22.5" x14ac:dyDescent="0.2">
      <c r="A50" s="66" t="s">
        <v>210</v>
      </c>
      <c r="B50" s="51" t="s">
        <v>207</v>
      </c>
      <c r="C50" s="38">
        <v>0</v>
      </c>
      <c r="D50" s="38">
        <v>2396.3000000000002</v>
      </c>
      <c r="E50" s="160">
        <v>2396.3000000000002</v>
      </c>
      <c r="F50" s="38">
        <v>2396.3000000000002</v>
      </c>
      <c r="G50" s="40">
        <v>0</v>
      </c>
      <c r="H50" s="40">
        <f t="shared" si="4"/>
        <v>1</v>
      </c>
      <c r="I50" s="45">
        <f t="shared" si="2"/>
        <v>7188.9000000000005</v>
      </c>
    </row>
    <row r="51" spans="1:11" x14ac:dyDescent="0.2">
      <c r="A51" s="67"/>
      <c r="B51" s="68" t="s">
        <v>116</v>
      </c>
      <c r="C51" s="39">
        <f>C11+C15+C20+C23+C26+C35+C36+C38+C45+C46+C47+C13+C44+C43</f>
        <v>1313514.1000000001</v>
      </c>
      <c r="D51" s="39">
        <f>D11+D15+D20+D23+D26+D35+D36+D38+D45+D46+D47+D13+D44+D43</f>
        <v>1435919.3</v>
      </c>
      <c r="E51" s="161">
        <f>E11+E15+E20+E23+E26+E35+E36+E38+E45+E46+E47+E13+E44+E43</f>
        <v>1435919.3</v>
      </c>
      <c r="F51" s="39">
        <f>F11+F15+F20+F23+F26+F35+F36+F38+F45+F46+F47+F13+F44+F43</f>
        <v>1545759.7</v>
      </c>
      <c r="G51" s="53">
        <f t="shared" si="0"/>
        <v>1.1768124148800534</v>
      </c>
      <c r="H51" s="53">
        <f t="shared" si="4"/>
        <v>1.0764948280867872</v>
      </c>
      <c r="I51" s="45">
        <f t="shared" si="2"/>
        <v>4417598.3</v>
      </c>
    </row>
    <row r="52" spans="1:11" s="5" customFormat="1" x14ac:dyDescent="0.2">
      <c r="A52" s="69" t="s">
        <v>117</v>
      </c>
      <c r="B52" s="62" t="s">
        <v>118</v>
      </c>
      <c r="C52" s="63">
        <f>C53+C57+C105+C148+C163+C166+C161</f>
        <v>1533553.9799999997</v>
      </c>
      <c r="D52" s="63">
        <f>D53+D57+D105+D148+D163+D166+D161</f>
        <v>2034844.3800000001</v>
      </c>
      <c r="E52" s="63">
        <f>E53+E57+E105+E148+E163+E166+E161</f>
        <v>2034844.3800000001</v>
      </c>
      <c r="F52" s="63">
        <f>F53+F57+F105+F148+F163+F166+F161</f>
        <v>1941668.98</v>
      </c>
      <c r="G52" s="54">
        <f t="shared" si="0"/>
        <v>1.2661236613268745</v>
      </c>
      <c r="H52" s="53">
        <f t="shared" si="4"/>
        <v>0.9542100610170493</v>
      </c>
      <c r="I52" s="45">
        <f t="shared" si="2"/>
        <v>6011357.7400000002</v>
      </c>
      <c r="J52" s="5">
        <v>1941669</v>
      </c>
    </row>
    <row r="53" spans="1:11" ht="21" x14ac:dyDescent="0.2">
      <c r="A53" s="59" t="s">
        <v>119</v>
      </c>
      <c r="B53" s="70" t="s">
        <v>120</v>
      </c>
      <c r="C53" s="63">
        <f>C54+C56+C55</f>
        <v>411064.5</v>
      </c>
      <c r="D53" s="63">
        <f t="shared" ref="D53:F53" si="5">D54+D56+D55</f>
        <v>412864.5</v>
      </c>
      <c r="E53" s="63">
        <f t="shared" si="5"/>
        <v>412864.5</v>
      </c>
      <c r="F53" s="63">
        <f t="shared" si="5"/>
        <v>371758</v>
      </c>
      <c r="G53" s="54">
        <f t="shared" si="0"/>
        <v>0.90437875321269534</v>
      </c>
      <c r="H53" s="54">
        <f t="shared" si="4"/>
        <v>0.90043585728489617</v>
      </c>
      <c r="I53" s="45">
        <f t="shared" si="2"/>
        <v>1197487</v>
      </c>
    </row>
    <row r="54" spans="1:11" ht="33.75" x14ac:dyDescent="0.2">
      <c r="A54" s="60" t="s">
        <v>211</v>
      </c>
      <c r="B54" s="71" t="s">
        <v>212</v>
      </c>
      <c r="C54" s="38">
        <v>187752</v>
      </c>
      <c r="D54" s="160">
        <v>187752</v>
      </c>
      <c r="E54" s="160">
        <v>187752</v>
      </c>
      <c r="F54" s="38">
        <v>168976.8</v>
      </c>
      <c r="G54" s="40">
        <f t="shared" si="0"/>
        <v>0.89999999999999991</v>
      </c>
      <c r="H54" s="40">
        <f t="shared" si="4"/>
        <v>0.89999999999999991</v>
      </c>
      <c r="I54" s="45">
        <f t="shared" si="2"/>
        <v>544480.80000000005</v>
      </c>
    </row>
    <row r="55" spans="1:11" ht="22.5" x14ac:dyDescent="0.2">
      <c r="A55" s="60" t="s">
        <v>354</v>
      </c>
      <c r="B55" s="71" t="s">
        <v>353</v>
      </c>
      <c r="C55" s="38">
        <v>223312.5</v>
      </c>
      <c r="D55" s="160">
        <v>223312.5</v>
      </c>
      <c r="E55" s="160">
        <v>223312.5</v>
      </c>
      <c r="F55" s="38">
        <v>200981.2</v>
      </c>
      <c r="G55" s="40">
        <f t="shared" ref="G55" si="6">F55/C55</f>
        <v>0.89999977609851667</v>
      </c>
      <c r="H55" s="40">
        <f t="shared" ref="H55" si="7">F55/E55</f>
        <v>0.89999977609851667</v>
      </c>
      <c r="I55" s="45">
        <f t="shared" ref="I55" si="8">SUM(D55:F55)</f>
        <v>647606.19999999995</v>
      </c>
    </row>
    <row r="56" spans="1:11" ht="45" x14ac:dyDescent="0.2">
      <c r="A56" s="60" t="s">
        <v>283</v>
      </c>
      <c r="B56" s="71" t="s">
        <v>282</v>
      </c>
      <c r="C56" s="38">
        <v>0</v>
      </c>
      <c r="D56" s="38">
        <v>1800</v>
      </c>
      <c r="E56" s="160">
        <v>1800</v>
      </c>
      <c r="F56" s="38">
        <v>1800</v>
      </c>
      <c r="G56" s="40">
        <v>0</v>
      </c>
      <c r="H56" s="40">
        <f t="shared" si="4"/>
        <v>1</v>
      </c>
      <c r="I56" s="45">
        <f t="shared" si="2"/>
        <v>5400</v>
      </c>
    </row>
    <row r="57" spans="1:11" ht="21" x14ac:dyDescent="0.2">
      <c r="A57" s="69" t="s">
        <v>121</v>
      </c>
      <c r="B57" s="70" t="s">
        <v>122</v>
      </c>
      <c r="C57" s="63">
        <f>SUM(C58:C64)+C67+C70+C73+C76+C79+C82</f>
        <v>284929.56</v>
      </c>
      <c r="D57" s="63">
        <f t="shared" ref="D57:F57" si="9">SUM(D58:D64)+D67+D70+D73+D76+D79+D82</f>
        <v>717194.46</v>
      </c>
      <c r="E57" s="63">
        <f t="shared" si="9"/>
        <v>717194.46</v>
      </c>
      <c r="F57" s="63">
        <f t="shared" si="9"/>
        <v>685454.46</v>
      </c>
      <c r="G57" s="54">
        <f t="shared" si="0"/>
        <v>2.4056979556631468</v>
      </c>
      <c r="H57" s="54">
        <f t="shared" si="4"/>
        <v>0.95574422033321338</v>
      </c>
      <c r="I57" s="45">
        <f t="shared" si="2"/>
        <v>2119843.38</v>
      </c>
      <c r="J57" s="29"/>
    </row>
    <row r="58" spans="1:11" ht="33.75" x14ac:dyDescent="0.2">
      <c r="A58" s="72" t="s">
        <v>213</v>
      </c>
      <c r="B58" s="71" t="s">
        <v>355</v>
      </c>
      <c r="C58" s="149"/>
      <c r="D58" s="38">
        <v>5200</v>
      </c>
      <c r="E58" s="160">
        <v>5200</v>
      </c>
      <c r="F58" s="38">
        <v>0</v>
      </c>
      <c r="G58" s="40">
        <v>0</v>
      </c>
      <c r="H58" s="40">
        <f t="shared" si="4"/>
        <v>0</v>
      </c>
      <c r="I58" s="45">
        <f t="shared" si="2"/>
        <v>10400</v>
      </c>
      <c r="K58" s="52"/>
    </row>
    <row r="59" spans="1:11" ht="67.5" x14ac:dyDescent="0.2">
      <c r="A59" s="72" t="s">
        <v>224</v>
      </c>
      <c r="B59" s="71" t="s">
        <v>356</v>
      </c>
      <c r="C59" s="149"/>
      <c r="D59" s="38">
        <v>9718.7000000000007</v>
      </c>
      <c r="E59" s="160">
        <v>9718.7000000000007</v>
      </c>
      <c r="F59" s="160">
        <v>9718.7000000000007</v>
      </c>
      <c r="G59" s="40">
        <v>0</v>
      </c>
      <c r="H59" s="40">
        <f t="shared" ref="H59:H101" si="10">F59/E59</f>
        <v>1</v>
      </c>
      <c r="I59" s="45">
        <f t="shared" si="2"/>
        <v>29156.100000000002</v>
      </c>
    </row>
    <row r="60" spans="1:11" ht="33.75" customHeight="1" x14ac:dyDescent="0.2">
      <c r="A60" s="72" t="s">
        <v>357</v>
      </c>
      <c r="B60" s="71" t="s">
        <v>358</v>
      </c>
      <c r="C60" s="149"/>
      <c r="D60" s="38">
        <v>74457.3</v>
      </c>
      <c r="E60" s="160">
        <v>74457.3</v>
      </c>
      <c r="F60" s="160">
        <v>74457.3</v>
      </c>
      <c r="G60" s="40">
        <v>0</v>
      </c>
      <c r="H60" s="40">
        <f t="shared" si="10"/>
        <v>1</v>
      </c>
      <c r="I60" s="45">
        <f t="shared" si="2"/>
        <v>223371.90000000002</v>
      </c>
    </row>
    <row r="61" spans="1:11" ht="56.25" x14ac:dyDescent="0.2">
      <c r="A61" s="72" t="s">
        <v>359</v>
      </c>
      <c r="B61" s="71" t="s">
        <v>360</v>
      </c>
      <c r="C61" s="149"/>
      <c r="D61" s="38">
        <v>160156</v>
      </c>
      <c r="E61" s="160">
        <v>160156</v>
      </c>
      <c r="F61" s="38">
        <v>149379.70000000001</v>
      </c>
      <c r="G61" s="40">
        <v>0</v>
      </c>
      <c r="H61" s="40">
        <f t="shared" si="10"/>
        <v>0.93271372911411377</v>
      </c>
      <c r="I61" s="45">
        <f t="shared" si="2"/>
        <v>469691.7</v>
      </c>
    </row>
    <row r="62" spans="1:11" ht="67.5" x14ac:dyDescent="0.2">
      <c r="A62" s="72" t="s">
        <v>361</v>
      </c>
      <c r="B62" s="71" t="s">
        <v>362</v>
      </c>
      <c r="C62" s="149"/>
      <c r="D62" s="38">
        <v>88219.4</v>
      </c>
      <c r="E62" s="160">
        <v>88219.4</v>
      </c>
      <c r="F62" s="160">
        <v>88219.4</v>
      </c>
      <c r="G62" s="40">
        <v>0</v>
      </c>
      <c r="H62" s="40">
        <f t="shared" si="10"/>
        <v>1</v>
      </c>
      <c r="I62" s="45">
        <f t="shared" si="2"/>
        <v>264658.19999999995</v>
      </c>
    </row>
    <row r="63" spans="1:11" ht="56.25" x14ac:dyDescent="0.2">
      <c r="A63" s="74" t="s">
        <v>363</v>
      </c>
      <c r="B63" s="71" t="s">
        <v>364</v>
      </c>
      <c r="C63" s="149"/>
      <c r="D63" s="38">
        <v>74885.2</v>
      </c>
      <c r="E63" s="160">
        <v>74885.2</v>
      </c>
      <c r="F63" s="38">
        <v>67477.5</v>
      </c>
      <c r="G63" s="40">
        <v>0</v>
      </c>
      <c r="H63" s="40">
        <f t="shared" si="10"/>
        <v>0.90107925197502314</v>
      </c>
      <c r="I63" s="45">
        <f t="shared" si="2"/>
        <v>217247.9</v>
      </c>
    </row>
    <row r="64" spans="1:11" ht="45" x14ac:dyDescent="0.2">
      <c r="A64" s="126" t="s">
        <v>365</v>
      </c>
      <c r="B64" s="71" t="s">
        <v>366</v>
      </c>
      <c r="C64" s="149">
        <f>C65+C66</f>
        <v>21679.96</v>
      </c>
      <c r="D64" s="149">
        <f t="shared" ref="D64:F64" si="11">D65+D66</f>
        <v>21679.96</v>
      </c>
      <c r="E64" s="149">
        <f t="shared" si="11"/>
        <v>21679.96</v>
      </c>
      <c r="F64" s="149">
        <f t="shared" si="11"/>
        <v>21679.96</v>
      </c>
      <c r="G64" s="40">
        <f t="shared" ref="G64:G101" si="12">F64/C64</f>
        <v>1</v>
      </c>
      <c r="H64" s="40">
        <f t="shared" si="10"/>
        <v>1</v>
      </c>
      <c r="I64" s="45">
        <f t="shared" si="2"/>
        <v>65039.88</v>
      </c>
    </row>
    <row r="65" spans="1:9" x14ac:dyDescent="0.2">
      <c r="A65" s="127"/>
      <c r="B65" s="75" t="s">
        <v>123</v>
      </c>
      <c r="C65" s="149">
        <v>16259.97</v>
      </c>
      <c r="D65" s="149">
        <v>16259.97</v>
      </c>
      <c r="E65" s="149">
        <v>16259.97</v>
      </c>
      <c r="F65" s="149">
        <v>16259.97</v>
      </c>
      <c r="G65" s="40">
        <f t="shared" si="12"/>
        <v>1</v>
      </c>
      <c r="H65" s="40">
        <f t="shared" si="10"/>
        <v>1</v>
      </c>
      <c r="I65" s="45">
        <f t="shared" si="2"/>
        <v>48779.909999999996</v>
      </c>
    </row>
    <row r="66" spans="1:9" x14ac:dyDescent="0.2">
      <c r="A66" s="128"/>
      <c r="B66" s="75" t="s">
        <v>124</v>
      </c>
      <c r="C66" s="149">
        <v>5419.99</v>
      </c>
      <c r="D66" s="149">
        <v>5419.99</v>
      </c>
      <c r="E66" s="149">
        <v>5419.99</v>
      </c>
      <c r="F66" s="149">
        <v>5419.99</v>
      </c>
      <c r="G66" s="40">
        <f t="shared" si="12"/>
        <v>1</v>
      </c>
      <c r="H66" s="40">
        <f t="shared" si="10"/>
        <v>1</v>
      </c>
      <c r="I66" s="45">
        <f t="shared" si="2"/>
        <v>16259.97</v>
      </c>
    </row>
    <row r="67" spans="1:9" ht="56.25" x14ac:dyDescent="0.2">
      <c r="A67" s="126" t="s">
        <v>367</v>
      </c>
      <c r="B67" s="71" t="s">
        <v>368</v>
      </c>
      <c r="C67" s="149">
        <f>C68+C69</f>
        <v>142514.40000000002</v>
      </c>
      <c r="D67" s="149">
        <f t="shared" ref="D67:F67" si="13">D68+D69</f>
        <v>71615.3</v>
      </c>
      <c r="E67" s="149">
        <f t="shared" si="13"/>
        <v>71615.3</v>
      </c>
      <c r="F67" s="149">
        <f t="shared" si="13"/>
        <v>71615.3</v>
      </c>
      <c r="G67" s="40">
        <f t="shared" si="12"/>
        <v>0.50251272853830908</v>
      </c>
      <c r="H67" s="40">
        <f t="shared" si="10"/>
        <v>1</v>
      </c>
      <c r="I67" s="45">
        <f t="shared" si="2"/>
        <v>214845.90000000002</v>
      </c>
    </row>
    <row r="68" spans="1:9" x14ac:dyDescent="0.2">
      <c r="A68" s="127"/>
      <c r="B68" s="75" t="s">
        <v>123</v>
      </c>
      <c r="C68" s="149">
        <v>70899.100000000006</v>
      </c>
      <c r="D68" s="38">
        <v>70899.100000000006</v>
      </c>
      <c r="E68" s="160">
        <v>70899.100000000006</v>
      </c>
      <c r="F68" s="160">
        <v>70899.100000000006</v>
      </c>
      <c r="G68" s="40">
        <f t="shared" si="12"/>
        <v>1</v>
      </c>
      <c r="H68" s="40">
        <f t="shared" si="10"/>
        <v>1</v>
      </c>
      <c r="I68" s="45">
        <f t="shared" si="2"/>
        <v>212697.30000000002</v>
      </c>
    </row>
    <row r="69" spans="1:9" x14ac:dyDescent="0.2">
      <c r="A69" s="128"/>
      <c r="B69" s="75" t="s">
        <v>124</v>
      </c>
      <c r="C69" s="149">
        <v>71615.3</v>
      </c>
      <c r="D69" s="38">
        <v>716.2</v>
      </c>
      <c r="E69" s="160">
        <v>716.2</v>
      </c>
      <c r="F69" s="160">
        <v>716.2</v>
      </c>
      <c r="G69" s="40">
        <f t="shared" si="12"/>
        <v>1.0000656284341474E-2</v>
      </c>
      <c r="H69" s="40">
        <f t="shared" si="10"/>
        <v>1</v>
      </c>
      <c r="I69" s="45">
        <f t="shared" si="2"/>
        <v>2148.6000000000004</v>
      </c>
    </row>
    <row r="70" spans="1:9" ht="22.5" x14ac:dyDescent="0.2">
      <c r="A70" s="126" t="s">
        <v>227</v>
      </c>
      <c r="B70" s="71" t="s">
        <v>225</v>
      </c>
      <c r="C70" s="149">
        <f>C71+C72</f>
        <v>150.69999999999999</v>
      </c>
      <c r="D70" s="149">
        <f t="shared" ref="D70:F70" si="14">D71+D72</f>
        <v>150.69999999999999</v>
      </c>
      <c r="E70" s="149">
        <f t="shared" si="14"/>
        <v>150.69999999999999</v>
      </c>
      <c r="F70" s="149">
        <f t="shared" si="14"/>
        <v>150.69999999999999</v>
      </c>
      <c r="G70" s="40">
        <f t="shared" si="12"/>
        <v>1</v>
      </c>
      <c r="H70" s="40">
        <f t="shared" si="10"/>
        <v>1</v>
      </c>
      <c r="I70" s="45">
        <f t="shared" si="2"/>
        <v>452.09999999999997</v>
      </c>
    </row>
    <row r="71" spans="1:9" x14ac:dyDescent="0.2">
      <c r="A71" s="127"/>
      <c r="B71" s="75" t="s">
        <v>123</v>
      </c>
      <c r="C71" s="149">
        <v>113</v>
      </c>
      <c r="D71" s="149">
        <v>113</v>
      </c>
      <c r="E71" s="149">
        <v>113</v>
      </c>
      <c r="F71" s="149">
        <v>113</v>
      </c>
      <c r="G71" s="40">
        <f t="shared" si="12"/>
        <v>1</v>
      </c>
      <c r="H71" s="40">
        <f t="shared" si="10"/>
        <v>1</v>
      </c>
      <c r="I71" s="45">
        <f t="shared" si="2"/>
        <v>339</v>
      </c>
    </row>
    <row r="72" spans="1:9" x14ac:dyDescent="0.2">
      <c r="A72" s="128"/>
      <c r="B72" s="75" t="s">
        <v>125</v>
      </c>
      <c r="C72" s="149">
        <v>37.700000000000003</v>
      </c>
      <c r="D72" s="149">
        <v>37.700000000000003</v>
      </c>
      <c r="E72" s="149">
        <v>37.700000000000003</v>
      </c>
      <c r="F72" s="149">
        <v>37.700000000000003</v>
      </c>
      <c r="G72" s="40">
        <f t="shared" si="12"/>
        <v>1</v>
      </c>
      <c r="H72" s="40">
        <f t="shared" si="10"/>
        <v>1</v>
      </c>
      <c r="I72" s="45">
        <f t="shared" si="2"/>
        <v>113.10000000000001</v>
      </c>
    </row>
    <row r="73" spans="1:9" ht="38.25" x14ac:dyDescent="0.2">
      <c r="A73" s="126" t="s">
        <v>228</v>
      </c>
      <c r="B73" s="76" t="s">
        <v>226</v>
      </c>
      <c r="C73" s="149">
        <f>C74+C75</f>
        <v>10814.4</v>
      </c>
      <c r="D73" s="149">
        <f t="shared" ref="D73:F73" si="15">D74+D75</f>
        <v>10814.4</v>
      </c>
      <c r="E73" s="149">
        <f t="shared" si="15"/>
        <v>10814.4</v>
      </c>
      <c r="F73" s="149">
        <f t="shared" si="15"/>
        <v>10814.4</v>
      </c>
      <c r="G73" s="40">
        <f t="shared" si="12"/>
        <v>1</v>
      </c>
      <c r="H73" s="40">
        <f t="shared" si="10"/>
        <v>1</v>
      </c>
      <c r="I73" s="45">
        <f t="shared" si="2"/>
        <v>32443.199999999997</v>
      </c>
    </row>
    <row r="74" spans="1:9" x14ac:dyDescent="0.2">
      <c r="A74" s="127"/>
      <c r="B74" s="77" t="s">
        <v>123</v>
      </c>
      <c r="C74" s="149">
        <v>10381.799999999999</v>
      </c>
      <c r="D74" s="149">
        <v>10381.799999999999</v>
      </c>
      <c r="E74" s="149">
        <v>10381.799999999999</v>
      </c>
      <c r="F74" s="149">
        <v>10381.799999999999</v>
      </c>
      <c r="G74" s="40">
        <f t="shared" si="12"/>
        <v>1</v>
      </c>
      <c r="H74" s="40">
        <f t="shared" si="10"/>
        <v>1</v>
      </c>
      <c r="I74" s="45">
        <f t="shared" si="2"/>
        <v>31145.399999999998</v>
      </c>
    </row>
    <row r="75" spans="1:9" x14ac:dyDescent="0.2">
      <c r="A75" s="128"/>
      <c r="B75" s="77" t="s">
        <v>125</v>
      </c>
      <c r="C75" s="149">
        <v>432.6</v>
      </c>
      <c r="D75" s="149">
        <v>432.6</v>
      </c>
      <c r="E75" s="149">
        <v>432.6</v>
      </c>
      <c r="F75" s="149">
        <v>432.6</v>
      </c>
      <c r="G75" s="40">
        <f t="shared" si="12"/>
        <v>1</v>
      </c>
      <c r="H75" s="40">
        <f t="shared" si="10"/>
        <v>1</v>
      </c>
      <c r="I75" s="45">
        <f t="shared" si="2"/>
        <v>1297.8000000000002</v>
      </c>
    </row>
    <row r="76" spans="1:9" ht="22.5" x14ac:dyDescent="0.2">
      <c r="A76" s="126" t="s">
        <v>369</v>
      </c>
      <c r="B76" s="71" t="s">
        <v>370</v>
      </c>
      <c r="C76" s="149">
        <f>C77+C78</f>
        <v>3041.5</v>
      </c>
      <c r="D76" s="149">
        <f t="shared" ref="D76:F76" si="16">D77+D78</f>
        <v>838.1</v>
      </c>
      <c r="E76" s="149">
        <f t="shared" si="16"/>
        <v>838.1</v>
      </c>
      <c r="F76" s="149">
        <f t="shared" si="16"/>
        <v>838.1</v>
      </c>
      <c r="G76" s="40">
        <f t="shared" si="12"/>
        <v>0.27555482492191352</v>
      </c>
      <c r="H76" s="40">
        <f t="shared" si="10"/>
        <v>1</v>
      </c>
      <c r="I76" s="45">
        <f t="shared" ref="I76:I139" si="17">SUM(D76:F76)</f>
        <v>2514.3000000000002</v>
      </c>
    </row>
    <row r="77" spans="1:9" x14ac:dyDescent="0.2">
      <c r="A77" s="127"/>
      <c r="B77" s="77" t="s">
        <v>123</v>
      </c>
      <c r="C77" s="149">
        <v>912.9</v>
      </c>
      <c r="D77" s="38">
        <v>804.6</v>
      </c>
      <c r="E77" s="160">
        <v>804.6</v>
      </c>
      <c r="F77" s="160">
        <v>804.6</v>
      </c>
      <c r="G77" s="40">
        <f t="shared" si="12"/>
        <v>0.88136707196845221</v>
      </c>
      <c r="H77" s="40">
        <f t="shared" si="10"/>
        <v>1</v>
      </c>
      <c r="I77" s="45">
        <f t="shared" si="17"/>
        <v>2413.8000000000002</v>
      </c>
    </row>
    <row r="78" spans="1:9" x14ac:dyDescent="0.2">
      <c r="A78" s="128"/>
      <c r="B78" s="77" t="s">
        <v>125</v>
      </c>
      <c r="C78" s="149">
        <v>2128.6</v>
      </c>
      <c r="D78" s="38">
        <v>33.5</v>
      </c>
      <c r="E78" s="160">
        <v>33.5</v>
      </c>
      <c r="F78" s="160">
        <v>33.5</v>
      </c>
      <c r="G78" s="40">
        <f t="shared" si="12"/>
        <v>1.5738043784647188E-2</v>
      </c>
      <c r="H78" s="40">
        <f t="shared" si="10"/>
        <v>1</v>
      </c>
      <c r="I78" s="45">
        <f t="shared" si="17"/>
        <v>100.5</v>
      </c>
    </row>
    <row r="79" spans="1:9" ht="33.75" x14ac:dyDescent="0.2">
      <c r="A79" s="126" t="s">
        <v>230</v>
      </c>
      <c r="B79" s="71" t="s">
        <v>229</v>
      </c>
      <c r="C79" s="149">
        <f>C80+C81</f>
        <v>46275.9</v>
      </c>
      <c r="D79" s="38">
        <f>D80+D81</f>
        <v>19441.2</v>
      </c>
      <c r="E79" s="160">
        <f>E80+E81</f>
        <v>19441.2</v>
      </c>
      <c r="F79" s="38">
        <f>F80+F81</f>
        <v>19441.2</v>
      </c>
      <c r="G79" s="40">
        <f t="shared" si="12"/>
        <v>0.42011500586698475</v>
      </c>
      <c r="H79" s="40">
        <f t="shared" si="10"/>
        <v>1</v>
      </c>
      <c r="I79" s="45">
        <f t="shared" si="17"/>
        <v>58323.600000000006</v>
      </c>
    </row>
    <row r="80" spans="1:9" x14ac:dyDescent="0.2">
      <c r="A80" s="127"/>
      <c r="B80" s="77" t="s">
        <v>123</v>
      </c>
      <c r="C80" s="149">
        <v>14386.5</v>
      </c>
      <c r="D80" s="149">
        <v>14386.5</v>
      </c>
      <c r="E80" s="149">
        <v>14386.5</v>
      </c>
      <c r="F80" s="149">
        <v>14386.5</v>
      </c>
      <c r="G80" s="40">
        <f t="shared" si="12"/>
        <v>1</v>
      </c>
      <c r="H80" s="40">
        <f t="shared" si="10"/>
        <v>1</v>
      </c>
      <c r="I80" s="45">
        <f t="shared" si="17"/>
        <v>43159.5</v>
      </c>
    </row>
    <row r="81" spans="1:10" x14ac:dyDescent="0.2">
      <c r="A81" s="128"/>
      <c r="B81" s="77" t="s">
        <v>125</v>
      </c>
      <c r="C81" s="149">
        <v>31889.4</v>
      </c>
      <c r="D81" s="149">
        <v>5054.7</v>
      </c>
      <c r="E81" s="149">
        <v>5054.7</v>
      </c>
      <c r="F81" s="149">
        <v>5054.7</v>
      </c>
      <c r="G81" s="40">
        <f t="shared" si="12"/>
        <v>0.15850721556379235</v>
      </c>
      <c r="H81" s="40">
        <f t="shared" si="10"/>
        <v>1</v>
      </c>
      <c r="I81" s="45">
        <f t="shared" si="17"/>
        <v>15164.099999999999</v>
      </c>
    </row>
    <row r="82" spans="1:10" s="7" customFormat="1" x14ac:dyDescent="0.2">
      <c r="A82" s="142" t="s">
        <v>231</v>
      </c>
      <c r="B82" s="141" t="s">
        <v>232</v>
      </c>
      <c r="C82" s="140">
        <f>SUM(C83:C103)</f>
        <v>60452.7</v>
      </c>
      <c r="D82" s="140">
        <f t="shared" ref="D82:F82" si="18">SUM(D83:D103)</f>
        <v>180018.19999999998</v>
      </c>
      <c r="E82" s="140">
        <f t="shared" si="18"/>
        <v>180018.19999999998</v>
      </c>
      <c r="F82" s="140">
        <f t="shared" si="18"/>
        <v>171662.19999999998</v>
      </c>
      <c r="G82" s="40">
        <f t="shared" si="12"/>
        <v>2.8396117956683486</v>
      </c>
      <c r="H82" s="139">
        <f t="shared" si="10"/>
        <v>0.95358247110569927</v>
      </c>
      <c r="I82" s="138">
        <f t="shared" si="17"/>
        <v>531698.6</v>
      </c>
      <c r="J82" s="7">
        <v>171662.2</v>
      </c>
    </row>
    <row r="83" spans="1:10" ht="22.5" x14ac:dyDescent="0.2">
      <c r="A83" s="127" t="s">
        <v>231</v>
      </c>
      <c r="B83" s="77" t="s">
        <v>371</v>
      </c>
      <c r="C83" s="149">
        <v>2492.6</v>
      </c>
      <c r="D83" s="38">
        <v>2492.6</v>
      </c>
      <c r="E83" s="160">
        <v>2492.6</v>
      </c>
      <c r="F83" s="38">
        <v>2368</v>
      </c>
      <c r="G83" s="40">
        <f t="shared" si="12"/>
        <v>0.95001203562545133</v>
      </c>
      <c r="H83" s="40">
        <f t="shared" si="10"/>
        <v>0.95001203562545133</v>
      </c>
      <c r="I83" s="45">
        <f t="shared" si="17"/>
        <v>7353.2</v>
      </c>
    </row>
    <row r="84" spans="1:10" ht="22.5" x14ac:dyDescent="0.2">
      <c r="A84" s="128" t="s">
        <v>231</v>
      </c>
      <c r="B84" s="77" t="s">
        <v>372</v>
      </c>
      <c r="C84" s="149">
        <v>11962.1</v>
      </c>
      <c r="D84" s="160">
        <v>10672.9</v>
      </c>
      <c r="E84" s="160">
        <v>10672.9</v>
      </c>
      <c r="F84" s="38">
        <f>7357.9+3315</f>
        <v>10672.9</v>
      </c>
      <c r="G84" s="40">
        <f t="shared" si="12"/>
        <v>0.89222628133856086</v>
      </c>
      <c r="H84" s="40">
        <f t="shared" si="10"/>
        <v>1</v>
      </c>
      <c r="I84" s="45">
        <f t="shared" si="17"/>
        <v>32018.699999999997</v>
      </c>
    </row>
    <row r="85" spans="1:10" ht="33.75" x14ac:dyDescent="0.2">
      <c r="A85" s="60" t="s">
        <v>231</v>
      </c>
      <c r="B85" s="71" t="s">
        <v>321</v>
      </c>
      <c r="C85" s="149">
        <v>8800</v>
      </c>
      <c r="D85" s="38">
        <v>6008</v>
      </c>
      <c r="E85" s="160">
        <v>6008</v>
      </c>
      <c r="F85" s="160">
        <v>6008</v>
      </c>
      <c r="G85" s="40">
        <f t="shared" si="12"/>
        <v>0.68272727272727274</v>
      </c>
      <c r="H85" s="40">
        <f t="shared" si="10"/>
        <v>1</v>
      </c>
      <c r="I85" s="45">
        <f t="shared" si="17"/>
        <v>18024</v>
      </c>
    </row>
    <row r="86" spans="1:10" ht="22.5" x14ac:dyDescent="0.2">
      <c r="A86" s="60" t="s">
        <v>231</v>
      </c>
      <c r="B86" s="78" t="s">
        <v>286</v>
      </c>
      <c r="C86" s="149">
        <v>7326.2</v>
      </c>
      <c r="D86" s="38">
        <v>6298.4</v>
      </c>
      <c r="E86" s="160">
        <v>6298.4</v>
      </c>
      <c r="F86" s="38">
        <v>6298.3</v>
      </c>
      <c r="G86" s="40">
        <f t="shared" si="12"/>
        <v>0.85969534001255776</v>
      </c>
      <c r="H86" s="40">
        <f t="shared" si="10"/>
        <v>0.9999841229518609</v>
      </c>
      <c r="I86" s="45">
        <f t="shared" si="17"/>
        <v>18895.099999999999</v>
      </c>
    </row>
    <row r="87" spans="1:10" ht="56.25" x14ac:dyDescent="0.2">
      <c r="A87" s="60" t="s">
        <v>231</v>
      </c>
      <c r="B87" s="77" t="s">
        <v>368</v>
      </c>
      <c r="C87" s="149"/>
      <c r="D87" s="38">
        <v>55106.5</v>
      </c>
      <c r="E87" s="160">
        <v>55106.5</v>
      </c>
      <c r="F87" s="38">
        <v>48591.7</v>
      </c>
      <c r="G87" s="40">
        <v>0</v>
      </c>
      <c r="H87" s="40">
        <f t="shared" si="10"/>
        <v>0.88177801166831493</v>
      </c>
      <c r="I87" s="45">
        <f t="shared" si="17"/>
        <v>158804.70000000001</v>
      </c>
    </row>
    <row r="88" spans="1:10" ht="56.25" x14ac:dyDescent="0.2">
      <c r="A88" s="60" t="s">
        <v>231</v>
      </c>
      <c r="B88" s="77" t="s">
        <v>373</v>
      </c>
      <c r="C88" s="149">
        <v>6503.7</v>
      </c>
      <c r="D88" s="38">
        <v>6503.7</v>
      </c>
      <c r="E88" s="160">
        <v>6503.7</v>
      </c>
      <c r="F88" s="38">
        <v>6503.7</v>
      </c>
      <c r="G88" s="40">
        <f t="shared" si="12"/>
        <v>1</v>
      </c>
      <c r="H88" s="40">
        <f t="shared" si="10"/>
        <v>1</v>
      </c>
      <c r="I88" s="45">
        <f t="shared" si="17"/>
        <v>19511.099999999999</v>
      </c>
    </row>
    <row r="89" spans="1:10" ht="33.75" x14ac:dyDescent="0.2">
      <c r="A89" s="60" t="s">
        <v>231</v>
      </c>
      <c r="B89" s="77" t="s">
        <v>374</v>
      </c>
      <c r="C89" s="149"/>
      <c r="D89" s="38"/>
      <c r="E89" s="160"/>
      <c r="F89" s="38"/>
      <c r="G89" s="40" t="e">
        <f t="shared" si="12"/>
        <v>#DIV/0!</v>
      </c>
      <c r="H89" s="40" t="e">
        <f t="shared" si="10"/>
        <v>#DIV/0!</v>
      </c>
      <c r="I89" s="45">
        <f t="shared" si="17"/>
        <v>0</v>
      </c>
    </row>
    <row r="90" spans="1:10" ht="33.75" x14ac:dyDescent="0.2">
      <c r="A90" s="60" t="s">
        <v>231</v>
      </c>
      <c r="B90" s="77" t="s">
        <v>375</v>
      </c>
      <c r="C90" s="149">
        <v>5394.2</v>
      </c>
      <c r="D90" s="38">
        <v>5394.2</v>
      </c>
      <c r="E90" s="160">
        <v>5394.2</v>
      </c>
      <c r="F90" s="160">
        <v>5394.2</v>
      </c>
      <c r="G90" s="40">
        <f t="shared" si="12"/>
        <v>1</v>
      </c>
      <c r="H90" s="40">
        <f t="shared" si="10"/>
        <v>1</v>
      </c>
      <c r="I90" s="45">
        <f t="shared" si="17"/>
        <v>16182.599999999999</v>
      </c>
    </row>
    <row r="91" spans="1:10" ht="33.75" x14ac:dyDescent="0.2">
      <c r="A91" s="60" t="s">
        <v>231</v>
      </c>
      <c r="B91" s="77" t="s">
        <v>376</v>
      </c>
      <c r="C91" s="149"/>
      <c r="D91" s="38">
        <v>26834.7</v>
      </c>
      <c r="E91" s="160">
        <v>26834.7</v>
      </c>
      <c r="F91" s="38">
        <v>26685.1</v>
      </c>
      <c r="G91" s="40">
        <v>0</v>
      </c>
      <c r="H91" s="40">
        <f t="shared" si="10"/>
        <v>0.99442512865804344</v>
      </c>
      <c r="I91" s="45">
        <f t="shared" si="17"/>
        <v>80354.5</v>
      </c>
    </row>
    <row r="92" spans="1:10" ht="78.75" x14ac:dyDescent="0.2">
      <c r="A92" s="60" t="s">
        <v>231</v>
      </c>
      <c r="B92" s="77" t="s">
        <v>322</v>
      </c>
      <c r="C92" s="149">
        <v>7959</v>
      </c>
      <c r="D92" s="38">
        <v>9245</v>
      </c>
      <c r="E92" s="160">
        <v>9245</v>
      </c>
      <c r="F92" s="160">
        <v>9245</v>
      </c>
      <c r="G92" s="40">
        <f t="shared" si="12"/>
        <v>1.1615780876994597</v>
      </c>
      <c r="H92" s="40">
        <f t="shared" si="10"/>
        <v>1</v>
      </c>
      <c r="I92" s="45">
        <f t="shared" si="17"/>
        <v>27735</v>
      </c>
    </row>
    <row r="93" spans="1:10" ht="22.5" x14ac:dyDescent="0.2">
      <c r="A93" s="60" t="s">
        <v>231</v>
      </c>
      <c r="B93" s="77" t="s">
        <v>377</v>
      </c>
      <c r="C93" s="149"/>
      <c r="D93" s="38">
        <v>1845.1</v>
      </c>
      <c r="E93" s="160">
        <v>1845.1</v>
      </c>
      <c r="F93" s="160">
        <v>1510.6</v>
      </c>
      <c r="G93" s="40">
        <v>0</v>
      </c>
      <c r="H93" s="40">
        <f t="shared" si="10"/>
        <v>0.81870901306162269</v>
      </c>
      <c r="I93" s="45">
        <f t="shared" si="17"/>
        <v>5200.7999999999993</v>
      </c>
    </row>
    <row r="94" spans="1:10" ht="22.5" x14ac:dyDescent="0.2">
      <c r="A94" s="60" t="s">
        <v>231</v>
      </c>
      <c r="B94" s="79" t="s">
        <v>284</v>
      </c>
      <c r="C94" s="150"/>
      <c r="D94" s="38">
        <v>29329.200000000001</v>
      </c>
      <c r="E94" s="160">
        <v>29329.200000000001</v>
      </c>
      <c r="F94" s="160">
        <v>29329.200000000001</v>
      </c>
      <c r="G94" s="40">
        <v>0</v>
      </c>
      <c r="H94" s="40">
        <f t="shared" si="10"/>
        <v>1</v>
      </c>
      <c r="I94" s="45">
        <f t="shared" si="17"/>
        <v>87987.6</v>
      </c>
    </row>
    <row r="95" spans="1:10" x14ac:dyDescent="0.2">
      <c r="A95" s="60" t="s">
        <v>231</v>
      </c>
      <c r="B95" s="73" t="s">
        <v>378</v>
      </c>
      <c r="C95" s="149"/>
      <c r="D95" s="38">
        <v>299.2</v>
      </c>
      <c r="E95" s="160">
        <v>299.2</v>
      </c>
      <c r="F95" s="160">
        <v>260</v>
      </c>
      <c r="G95" s="40">
        <v>0</v>
      </c>
      <c r="H95" s="40">
        <f t="shared" si="10"/>
        <v>0.86898395721925137</v>
      </c>
      <c r="I95" s="45">
        <f t="shared" si="17"/>
        <v>858.4</v>
      </c>
    </row>
    <row r="96" spans="1:10" ht="33.75" x14ac:dyDescent="0.2">
      <c r="A96" s="60" t="s">
        <v>231</v>
      </c>
      <c r="B96" s="79" t="s">
        <v>379</v>
      </c>
      <c r="C96" s="149">
        <v>2995.3</v>
      </c>
      <c r="D96" s="38">
        <v>2865.4</v>
      </c>
      <c r="E96" s="160">
        <v>2865.4</v>
      </c>
      <c r="F96" s="160">
        <v>1699.6</v>
      </c>
      <c r="G96" s="40">
        <f t="shared" si="12"/>
        <v>0.56742229492872165</v>
      </c>
      <c r="H96" s="40">
        <f t="shared" si="10"/>
        <v>0.59314580861310806</v>
      </c>
      <c r="I96" s="45">
        <f t="shared" si="17"/>
        <v>7430.4</v>
      </c>
    </row>
    <row r="97" spans="1:10" ht="33.75" x14ac:dyDescent="0.2">
      <c r="A97" s="60" t="s">
        <v>231</v>
      </c>
      <c r="B97" s="77" t="s">
        <v>380</v>
      </c>
      <c r="C97" s="149"/>
      <c r="D97" s="160">
        <v>2114.4</v>
      </c>
      <c r="E97" s="160">
        <v>2114.4</v>
      </c>
      <c r="F97" s="160">
        <v>2114.4</v>
      </c>
      <c r="G97" s="40">
        <v>0</v>
      </c>
      <c r="H97" s="40">
        <f t="shared" si="10"/>
        <v>1</v>
      </c>
      <c r="I97" s="45">
        <f t="shared" si="17"/>
        <v>6343.2000000000007</v>
      </c>
    </row>
    <row r="98" spans="1:10" ht="33.75" x14ac:dyDescent="0.2">
      <c r="A98" s="60" t="s">
        <v>231</v>
      </c>
      <c r="B98" s="77" t="s">
        <v>381</v>
      </c>
      <c r="C98" s="149"/>
      <c r="D98" s="38">
        <v>1001.8</v>
      </c>
      <c r="E98" s="160">
        <v>1001.8</v>
      </c>
      <c r="F98" s="160">
        <v>1001.8</v>
      </c>
      <c r="G98" s="40">
        <v>0</v>
      </c>
      <c r="H98" s="40">
        <v>0</v>
      </c>
      <c r="I98" s="45">
        <f t="shared" si="17"/>
        <v>3005.3999999999996</v>
      </c>
    </row>
    <row r="99" spans="1:10" ht="33.75" x14ac:dyDescent="0.2">
      <c r="A99" s="60" t="s">
        <v>231</v>
      </c>
      <c r="B99" s="77" t="s">
        <v>382</v>
      </c>
      <c r="C99" s="149">
        <v>7019.6</v>
      </c>
      <c r="D99" s="38">
        <v>9924.2000000000007</v>
      </c>
      <c r="E99" s="160">
        <v>9924.2000000000007</v>
      </c>
      <c r="F99" s="160">
        <v>9896.7999999999993</v>
      </c>
      <c r="G99" s="40">
        <f t="shared" si="12"/>
        <v>1.4098809048948657</v>
      </c>
      <c r="H99" s="40">
        <f t="shared" si="10"/>
        <v>0.9972390721670259</v>
      </c>
      <c r="I99" s="45">
        <f t="shared" si="17"/>
        <v>29745.200000000001</v>
      </c>
    </row>
    <row r="100" spans="1:10" ht="56.25" x14ac:dyDescent="0.2">
      <c r="A100" s="60" t="s">
        <v>231</v>
      </c>
      <c r="B100" s="77" t="s">
        <v>383</v>
      </c>
      <c r="C100" s="149"/>
      <c r="D100" s="38">
        <v>4082.9</v>
      </c>
      <c r="E100" s="160">
        <v>4082.9</v>
      </c>
      <c r="F100" s="160">
        <v>4082.9</v>
      </c>
      <c r="G100" s="40">
        <v>0</v>
      </c>
      <c r="H100" s="40">
        <f t="shared" si="10"/>
        <v>1</v>
      </c>
      <c r="I100" s="45">
        <f t="shared" si="17"/>
        <v>12248.7</v>
      </c>
    </row>
    <row r="101" spans="1:10" ht="33.75" x14ac:dyDescent="0.2">
      <c r="A101" s="60" t="s">
        <v>231</v>
      </c>
      <c r="B101" s="79" t="s">
        <v>384</v>
      </c>
      <c r="C101" s="149"/>
      <c r="D101" s="38"/>
      <c r="E101" s="160"/>
      <c r="F101" s="38"/>
      <c r="G101" s="40" t="e">
        <f t="shared" si="12"/>
        <v>#DIV/0!</v>
      </c>
      <c r="H101" s="40" t="e">
        <f t="shared" si="10"/>
        <v>#DIV/0!</v>
      </c>
      <c r="I101" s="45">
        <f t="shared" si="17"/>
        <v>0</v>
      </c>
    </row>
    <row r="102" spans="1:10" x14ac:dyDescent="0.2">
      <c r="A102" s="60"/>
      <c r="B102" s="79"/>
      <c r="C102" s="149"/>
      <c r="D102" s="38"/>
      <c r="E102" s="160"/>
      <c r="F102" s="38"/>
      <c r="G102" s="40"/>
      <c r="H102" s="40"/>
      <c r="I102" s="45"/>
    </row>
    <row r="103" spans="1:10" x14ac:dyDescent="0.2">
      <c r="A103" s="60"/>
      <c r="B103" s="79"/>
      <c r="C103" s="149"/>
      <c r="D103" s="38"/>
      <c r="E103" s="160"/>
      <c r="F103" s="38"/>
      <c r="G103" s="40"/>
      <c r="H103" s="40"/>
      <c r="I103" s="45"/>
    </row>
    <row r="104" spans="1:10" x14ac:dyDescent="0.2">
      <c r="A104" s="60"/>
      <c r="B104" s="79"/>
      <c r="C104" s="149"/>
      <c r="D104" s="38"/>
      <c r="E104" s="160"/>
      <c r="F104" s="38"/>
      <c r="G104" s="40"/>
      <c r="H104" s="40"/>
      <c r="I104" s="45"/>
    </row>
    <row r="105" spans="1:10" ht="21" x14ac:dyDescent="0.2">
      <c r="A105" s="59" t="s">
        <v>126</v>
      </c>
      <c r="B105" s="70" t="s">
        <v>127</v>
      </c>
      <c r="C105" s="63">
        <f t="shared" ref="C105" si="19">C106+C134+C135+C138+C141+C142+C143+C144</f>
        <v>833881.71999999986</v>
      </c>
      <c r="D105" s="63">
        <f t="shared" ref="D105:E105" si="20">D106+D134+D135+D138+D141+D142+D143+D144</f>
        <v>833611.72000000009</v>
      </c>
      <c r="E105" s="63">
        <f t="shared" si="20"/>
        <v>833611.72000000009</v>
      </c>
      <c r="F105" s="63">
        <f t="shared" ref="F105" si="21">F106+F134+F135+F138+F141+F142+F143+F144</f>
        <v>813282.82000000007</v>
      </c>
      <c r="G105" s="54">
        <f>F105/C105</f>
        <v>0.97529757577609477</v>
      </c>
      <c r="H105" s="54">
        <f>F105/E105</f>
        <v>0.97561346666287274</v>
      </c>
      <c r="I105" s="45">
        <f t="shared" si="17"/>
        <v>2480506.2600000002</v>
      </c>
      <c r="J105" s="29"/>
    </row>
    <row r="106" spans="1:10" ht="33.75" x14ac:dyDescent="0.2">
      <c r="A106" s="14" t="s">
        <v>236</v>
      </c>
      <c r="B106" s="137" t="s">
        <v>385</v>
      </c>
      <c r="C106" s="153">
        <f>SUM(C107:C115)+C119+C122+C125+C128+C131</f>
        <v>744979.49999999977</v>
      </c>
      <c r="D106" s="153">
        <f t="shared" ref="D106:F106" si="22">SUM(D107:D115)+D119+D122+D125+D128+D131</f>
        <v>744319.6</v>
      </c>
      <c r="E106" s="153">
        <f t="shared" si="22"/>
        <v>744319.6</v>
      </c>
      <c r="F106" s="153">
        <f t="shared" si="22"/>
        <v>723990.7</v>
      </c>
      <c r="G106" s="40">
        <v>0</v>
      </c>
      <c r="H106" s="40">
        <f>F106/E106</f>
        <v>0.97268794211518816</v>
      </c>
      <c r="I106" s="45">
        <f t="shared" si="17"/>
        <v>2212629.9</v>
      </c>
    </row>
    <row r="107" spans="1:10" ht="90" x14ac:dyDescent="0.2">
      <c r="A107" s="14" t="s">
        <v>236</v>
      </c>
      <c r="B107" s="136" t="s">
        <v>128</v>
      </c>
      <c r="C107" s="160">
        <v>1775.5</v>
      </c>
      <c r="D107" s="38">
        <v>1775.5</v>
      </c>
      <c r="E107" s="160">
        <v>1775.5</v>
      </c>
      <c r="F107" s="160">
        <v>1775.5</v>
      </c>
      <c r="G107" s="40">
        <f t="shared" ref="G107:G140" si="23">F107/C107</f>
        <v>1</v>
      </c>
      <c r="H107" s="40">
        <f t="shared" ref="H107:H140" si="24">F107/E107</f>
        <v>1</v>
      </c>
      <c r="I107" s="45">
        <f t="shared" si="17"/>
        <v>5326.5</v>
      </c>
    </row>
    <row r="108" spans="1:10" ht="22.5" x14ac:dyDescent="0.2">
      <c r="A108" s="14" t="s">
        <v>236</v>
      </c>
      <c r="B108" s="46" t="s">
        <v>386</v>
      </c>
      <c r="C108" s="160">
        <v>723838.9</v>
      </c>
      <c r="D108" s="38">
        <v>723838.9</v>
      </c>
      <c r="E108" s="160">
        <v>723838.9</v>
      </c>
      <c r="F108" s="38">
        <v>703596.6</v>
      </c>
      <c r="G108" s="40">
        <f t="shared" si="23"/>
        <v>0.97203479945606674</v>
      </c>
      <c r="H108" s="40">
        <f t="shared" si="24"/>
        <v>0.97203479945606674</v>
      </c>
      <c r="I108" s="45">
        <f t="shared" si="17"/>
        <v>2151274.4</v>
      </c>
    </row>
    <row r="109" spans="1:10" ht="90" x14ac:dyDescent="0.2">
      <c r="A109" s="14" t="s">
        <v>236</v>
      </c>
      <c r="B109" s="47" t="s">
        <v>387</v>
      </c>
      <c r="C109" s="160">
        <v>1379.7</v>
      </c>
      <c r="D109" s="38">
        <v>144.4</v>
      </c>
      <c r="E109" s="160">
        <v>144.4</v>
      </c>
      <c r="F109" s="38">
        <v>57.8</v>
      </c>
      <c r="G109" s="40">
        <f t="shared" si="23"/>
        <v>4.1893165180836411E-2</v>
      </c>
      <c r="H109" s="40">
        <f t="shared" si="24"/>
        <v>0.40027700831024926</v>
      </c>
      <c r="I109" s="45">
        <f t="shared" si="17"/>
        <v>346.6</v>
      </c>
    </row>
    <row r="110" spans="1:10" ht="33.75" x14ac:dyDescent="0.2">
      <c r="A110" s="14" t="s">
        <v>236</v>
      </c>
      <c r="B110" s="46" t="s">
        <v>388</v>
      </c>
      <c r="C110" s="160">
        <v>553.1</v>
      </c>
      <c r="D110" s="160">
        <v>553.1</v>
      </c>
      <c r="E110" s="160">
        <v>553.1</v>
      </c>
      <c r="F110" s="160">
        <v>553.1</v>
      </c>
      <c r="G110" s="40">
        <f t="shared" si="23"/>
        <v>1</v>
      </c>
      <c r="H110" s="40">
        <f t="shared" si="24"/>
        <v>1</v>
      </c>
      <c r="I110" s="45">
        <f t="shared" si="17"/>
        <v>1659.3000000000002</v>
      </c>
    </row>
    <row r="111" spans="1:10" ht="78.75" x14ac:dyDescent="0.2">
      <c r="A111" s="14" t="s">
        <v>236</v>
      </c>
      <c r="B111" s="47" t="s">
        <v>129</v>
      </c>
      <c r="C111" s="160">
        <v>1538.1</v>
      </c>
      <c r="D111" s="38">
        <v>1538.1</v>
      </c>
      <c r="E111" s="160">
        <v>1538.1</v>
      </c>
      <c r="F111" s="160">
        <v>1538.1</v>
      </c>
      <c r="G111" s="40">
        <f t="shared" si="23"/>
        <v>1</v>
      </c>
      <c r="H111" s="40">
        <f t="shared" si="24"/>
        <v>1</v>
      </c>
      <c r="I111" s="45">
        <f t="shared" si="17"/>
        <v>4614.2999999999993</v>
      </c>
    </row>
    <row r="112" spans="1:10" ht="22.5" x14ac:dyDescent="0.2">
      <c r="A112" s="14" t="s">
        <v>236</v>
      </c>
      <c r="B112" s="47" t="s">
        <v>389</v>
      </c>
      <c r="C112" s="160">
        <v>1526</v>
      </c>
      <c r="D112" s="38">
        <v>5455.1</v>
      </c>
      <c r="E112" s="160">
        <v>5455.1</v>
      </c>
      <c r="F112" s="160">
        <v>5455.1</v>
      </c>
      <c r="G112" s="40">
        <f t="shared" si="23"/>
        <v>3.5747706422018353</v>
      </c>
      <c r="H112" s="40">
        <f t="shared" si="24"/>
        <v>1</v>
      </c>
      <c r="I112" s="45">
        <f t="shared" si="17"/>
        <v>16365.300000000001</v>
      </c>
    </row>
    <row r="113" spans="1:9" ht="67.5" x14ac:dyDescent="0.2">
      <c r="A113" s="14" t="s">
        <v>236</v>
      </c>
      <c r="B113" s="47" t="s">
        <v>390</v>
      </c>
      <c r="C113" s="160">
        <v>1675.2</v>
      </c>
      <c r="D113" s="160">
        <v>1675.2</v>
      </c>
      <c r="E113" s="160">
        <v>1675.2</v>
      </c>
      <c r="F113" s="160">
        <v>1675.2</v>
      </c>
      <c r="G113" s="40">
        <f t="shared" si="23"/>
        <v>1</v>
      </c>
      <c r="H113" s="40">
        <f t="shared" si="24"/>
        <v>1</v>
      </c>
      <c r="I113" s="45">
        <f t="shared" si="17"/>
        <v>5025.6000000000004</v>
      </c>
    </row>
    <row r="114" spans="1:9" ht="90" x14ac:dyDescent="0.2">
      <c r="A114" s="14" t="s">
        <v>236</v>
      </c>
      <c r="B114" s="46" t="s">
        <v>237</v>
      </c>
      <c r="C114" s="160">
        <v>4084.5</v>
      </c>
      <c r="D114" s="160">
        <v>4084.5</v>
      </c>
      <c r="E114" s="160">
        <v>4084.5</v>
      </c>
      <c r="F114" s="160">
        <v>4084.5</v>
      </c>
      <c r="G114" s="40">
        <f t="shared" si="23"/>
        <v>1</v>
      </c>
      <c r="H114" s="40">
        <f t="shared" si="24"/>
        <v>1</v>
      </c>
      <c r="I114" s="45">
        <f t="shared" si="17"/>
        <v>12253.5</v>
      </c>
    </row>
    <row r="115" spans="1:9" ht="45" x14ac:dyDescent="0.2">
      <c r="A115" s="14" t="s">
        <v>236</v>
      </c>
      <c r="B115" s="47" t="s">
        <v>391</v>
      </c>
      <c r="C115" s="160">
        <f>C117+C118</f>
        <v>138.69999999999999</v>
      </c>
      <c r="D115" s="160">
        <f t="shared" ref="D115:F115" si="25">D117+D118</f>
        <v>0</v>
      </c>
      <c r="E115" s="160">
        <f t="shared" ref="E115" si="26">E117+E118</f>
        <v>0</v>
      </c>
      <c r="F115" s="160">
        <f t="shared" si="25"/>
        <v>0</v>
      </c>
      <c r="G115" s="40">
        <f t="shared" si="23"/>
        <v>0</v>
      </c>
      <c r="H115" s="40">
        <v>0</v>
      </c>
      <c r="I115" s="45">
        <f t="shared" si="17"/>
        <v>0</v>
      </c>
    </row>
    <row r="116" spans="1:9" ht="90" customHeight="1" x14ac:dyDescent="0.2">
      <c r="A116" s="135" t="s">
        <v>236</v>
      </c>
      <c r="B116" s="46" t="s">
        <v>314</v>
      </c>
      <c r="C116" s="160">
        <f>C117+C118</f>
        <v>138.69999999999999</v>
      </c>
      <c r="D116" s="38">
        <v>0</v>
      </c>
      <c r="E116" s="160">
        <v>0</v>
      </c>
      <c r="F116" s="38">
        <v>0</v>
      </c>
      <c r="G116" s="40">
        <f t="shared" si="23"/>
        <v>0</v>
      </c>
      <c r="H116" s="40" t="e">
        <f t="shared" si="24"/>
        <v>#DIV/0!</v>
      </c>
      <c r="I116" s="45">
        <f t="shared" si="17"/>
        <v>0</v>
      </c>
    </row>
    <row r="117" spans="1:9" x14ac:dyDescent="0.2">
      <c r="A117" s="134"/>
      <c r="B117" s="46" t="s">
        <v>131</v>
      </c>
      <c r="C117" s="160">
        <v>104</v>
      </c>
      <c r="D117" s="38">
        <v>0</v>
      </c>
      <c r="E117" s="160">
        <v>0</v>
      </c>
      <c r="F117" s="38">
        <v>0</v>
      </c>
      <c r="G117" s="40">
        <f t="shared" si="23"/>
        <v>0</v>
      </c>
      <c r="H117" s="40">
        <v>0</v>
      </c>
      <c r="I117" s="45">
        <f t="shared" si="17"/>
        <v>0</v>
      </c>
    </row>
    <row r="118" spans="1:9" x14ac:dyDescent="0.2">
      <c r="A118" s="130"/>
      <c r="B118" s="46" t="s">
        <v>132</v>
      </c>
      <c r="C118" s="160">
        <v>34.700000000000003</v>
      </c>
      <c r="D118" s="38">
        <v>0</v>
      </c>
      <c r="E118" s="160">
        <v>0</v>
      </c>
      <c r="F118" s="38">
        <v>0</v>
      </c>
      <c r="G118" s="40">
        <f t="shared" si="23"/>
        <v>0</v>
      </c>
      <c r="H118" s="40">
        <v>0</v>
      </c>
      <c r="I118" s="45">
        <f t="shared" si="17"/>
        <v>0</v>
      </c>
    </row>
    <row r="119" spans="1:9" ht="22.5" x14ac:dyDescent="0.2">
      <c r="A119" s="135" t="s">
        <v>236</v>
      </c>
      <c r="B119" s="46" t="s">
        <v>392</v>
      </c>
      <c r="C119" s="160">
        <f>C120+C121</f>
        <v>500.2</v>
      </c>
      <c r="D119" s="160">
        <f t="shared" ref="D119:F119" si="27">D120+D121</f>
        <v>230.4</v>
      </c>
      <c r="E119" s="160">
        <f t="shared" si="27"/>
        <v>230.4</v>
      </c>
      <c r="F119" s="160">
        <f t="shared" si="27"/>
        <v>230.4</v>
      </c>
      <c r="G119" s="40">
        <f t="shared" si="23"/>
        <v>0.46061575369852059</v>
      </c>
      <c r="H119" s="40">
        <v>0</v>
      </c>
      <c r="I119" s="45">
        <f t="shared" si="17"/>
        <v>691.2</v>
      </c>
    </row>
    <row r="120" spans="1:9" x14ac:dyDescent="0.2">
      <c r="A120" s="130"/>
      <c r="B120" s="147" t="s">
        <v>131</v>
      </c>
      <c r="C120" s="160">
        <v>246.7</v>
      </c>
      <c r="D120" s="38">
        <v>0</v>
      </c>
      <c r="E120" s="160">
        <v>0</v>
      </c>
      <c r="F120" s="160">
        <v>0</v>
      </c>
      <c r="G120" s="40">
        <f t="shared" si="23"/>
        <v>0</v>
      </c>
      <c r="H120" s="40">
        <v>0</v>
      </c>
      <c r="I120" s="45">
        <f t="shared" si="17"/>
        <v>0</v>
      </c>
    </row>
    <row r="121" spans="1:9" x14ac:dyDescent="0.2">
      <c r="A121" s="130"/>
      <c r="B121" s="147" t="s">
        <v>132</v>
      </c>
      <c r="C121" s="160">
        <v>253.5</v>
      </c>
      <c r="D121" s="38">
        <v>230.4</v>
      </c>
      <c r="E121" s="160">
        <v>230.4</v>
      </c>
      <c r="F121" s="160">
        <v>230.4</v>
      </c>
      <c r="G121" s="40">
        <f t="shared" si="23"/>
        <v>0.90887573964497048</v>
      </c>
      <c r="H121" s="40">
        <f t="shared" si="24"/>
        <v>1</v>
      </c>
      <c r="I121" s="45">
        <f t="shared" si="17"/>
        <v>691.2</v>
      </c>
    </row>
    <row r="122" spans="1:9" ht="22.5" x14ac:dyDescent="0.2">
      <c r="A122" s="135" t="s">
        <v>236</v>
      </c>
      <c r="B122" s="147" t="s">
        <v>393</v>
      </c>
      <c r="C122" s="160">
        <f>C123+C124</f>
        <v>2459.6999999999998</v>
      </c>
      <c r="D122" s="160">
        <f t="shared" ref="D122:F122" si="28">D123+D124</f>
        <v>111.1</v>
      </c>
      <c r="E122" s="160">
        <f t="shared" si="28"/>
        <v>111.1</v>
      </c>
      <c r="F122" s="160">
        <f t="shared" si="28"/>
        <v>111.1</v>
      </c>
      <c r="G122" s="40">
        <f t="shared" si="23"/>
        <v>4.5168109932105543E-2</v>
      </c>
      <c r="H122" s="40">
        <f t="shared" si="24"/>
        <v>1</v>
      </c>
      <c r="I122" s="45">
        <f t="shared" si="17"/>
        <v>333.29999999999995</v>
      </c>
    </row>
    <row r="123" spans="1:9" x14ac:dyDescent="0.2">
      <c r="A123" s="134"/>
      <c r="B123" s="147" t="s">
        <v>394</v>
      </c>
      <c r="C123" s="160">
        <v>1325.3</v>
      </c>
      <c r="D123" s="38">
        <v>0</v>
      </c>
      <c r="E123" s="160">
        <v>0</v>
      </c>
      <c r="F123" s="160">
        <v>0</v>
      </c>
      <c r="G123" s="40">
        <f t="shared" si="23"/>
        <v>0</v>
      </c>
      <c r="H123" s="40">
        <v>0</v>
      </c>
      <c r="I123" s="45">
        <f t="shared" si="17"/>
        <v>0</v>
      </c>
    </row>
    <row r="124" spans="1:9" x14ac:dyDescent="0.2">
      <c r="A124" s="130"/>
      <c r="B124" s="147" t="s">
        <v>395</v>
      </c>
      <c r="C124" s="160">
        <v>1134.4000000000001</v>
      </c>
      <c r="D124" s="38">
        <v>111.1</v>
      </c>
      <c r="E124" s="160">
        <v>111.1</v>
      </c>
      <c r="F124" s="160">
        <v>111.1</v>
      </c>
      <c r="G124" s="40">
        <f t="shared" si="23"/>
        <v>9.7937235543018322E-2</v>
      </c>
      <c r="H124" s="40">
        <f t="shared" si="24"/>
        <v>1</v>
      </c>
      <c r="I124" s="45">
        <f t="shared" si="17"/>
        <v>333.29999999999995</v>
      </c>
    </row>
    <row r="125" spans="1:9" ht="22.5" x14ac:dyDescent="0.2">
      <c r="A125" s="135" t="s">
        <v>236</v>
      </c>
      <c r="B125" s="147" t="s">
        <v>396</v>
      </c>
      <c r="C125" s="160">
        <f>C126+C127</f>
        <v>4001.8</v>
      </c>
      <c r="D125" s="160">
        <f t="shared" ref="D125:F125" si="29">D126+D127</f>
        <v>3610.8999999999996</v>
      </c>
      <c r="E125" s="160">
        <f t="shared" si="29"/>
        <v>3610.8999999999996</v>
      </c>
      <c r="F125" s="160">
        <f t="shared" si="29"/>
        <v>3610.8999999999996</v>
      </c>
      <c r="G125" s="40">
        <f t="shared" si="23"/>
        <v>0.9023189564695886</v>
      </c>
      <c r="H125" s="40">
        <f t="shared" si="24"/>
        <v>1</v>
      </c>
      <c r="I125" s="45">
        <f t="shared" si="17"/>
        <v>10832.699999999999</v>
      </c>
    </row>
    <row r="126" spans="1:9" x14ac:dyDescent="0.2">
      <c r="A126" s="134"/>
      <c r="B126" s="147" t="s">
        <v>394</v>
      </c>
      <c r="C126" s="160">
        <v>1701.9</v>
      </c>
      <c r="D126" s="38">
        <v>1715.8</v>
      </c>
      <c r="E126" s="160">
        <v>1715.8</v>
      </c>
      <c r="F126" s="160">
        <v>1715.8</v>
      </c>
      <c r="G126" s="40">
        <f t="shared" si="23"/>
        <v>1.0081673423820434</v>
      </c>
      <c r="H126" s="40">
        <f t="shared" si="24"/>
        <v>1</v>
      </c>
      <c r="I126" s="45">
        <f t="shared" si="17"/>
        <v>5147.3999999999996</v>
      </c>
    </row>
    <row r="127" spans="1:9" x14ac:dyDescent="0.2">
      <c r="A127" s="130"/>
      <c r="B127" s="147" t="s">
        <v>395</v>
      </c>
      <c r="C127" s="160">
        <v>2299.9</v>
      </c>
      <c r="D127" s="38">
        <v>1895.1</v>
      </c>
      <c r="E127" s="160">
        <v>1895.1</v>
      </c>
      <c r="F127" s="160">
        <v>1895.1</v>
      </c>
      <c r="G127" s="40">
        <v>0</v>
      </c>
      <c r="H127" s="40">
        <v>0</v>
      </c>
      <c r="I127" s="45">
        <f t="shared" si="17"/>
        <v>5685.2999999999993</v>
      </c>
    </row>
    <row r="128" spans="1:9" ht="56.25" x14ac:dyDescent="0.2">
      <c r="A128" s="135" t="s">
        <v>236</v>
      </c>
      <c r="B128" s="147" t="s">
        <v>397</v>
      </c>
      <c r="C128" s="160">
        <f>C129+C130</f>
        <v>492.5</v>
      </c>
      <c r="D128" s="160">
        <f t="shared" ref="D128:F128" si="30">D129+D130</f>
        <v>286.8</v>
      </c>
      <c r="E128" s="160">
        <f t="shared" si="30"/>
        <v>286.8</v>
      </c>
      <c r="F128" s="160">
        <f t="shared" si="30"/>
        <v>286.8</v>
      </c>
      <c r="G128" s="40">
        <f t="shared" si="23"/>
        <v>0.58233502538071069</v>
      </c>
      <c r="H128" s="40">
        <f t="shared" si="24"/>
        <v>1</v>
      </c>
      <c r="I128" s="45">
        <f t="shared" si="17"/>
        <v>860.40000000000009</v>
      </c>
    </row>
    <row r="129" spans="1:9" x14ac:dyDescent="0.2">
      <c r="A129" s="134"/>
      <c r="B129" s="147" t="s">
        <v>394</v>
      </c>
      <c r="C129" s="160">
        <v>0</v>
      </c>
      <c r="D129" s="38">
        <v>0</v>
      </c>
      <c r="E129" s="160">
        <v>0</v>
      </c>
      <c r="F129" s="160">
        <v>0</v>
      </c>
      <c r="G129" s="40">
        <v>0</v>
      </c>
      <c r="H129" s="40">
        <v>0</v>
      </c>
      <c r="I129" s="45">
        <f t="shared" si="17"/>
        <v>0</v>
      </c>
    </row>
    <row r="130" spans="1:9" x14ac:dyDescent="0.2">
      <c r="A130" s="130"/>
      <c r="B130" s="147" t="s">
        <v>395</v>
      </c>
      <c r="C130" s="160">
        <v>492.5</v>
      </c>
      <c r="D130" s="38">
        <v>286.8</v>
      </c>
      <c r="E130" s="160">
        <v>286.8</v>
      </c>
      <c r="F130" s="160">
        <v>286.8</v>
      </c>
      <c r="G130" s="40">
        <f t="shared" si="23"/>
        <v>0.58233502538071069</v>
      </c>
      <c r="H130" s="40">
        <f t="shared" si="24"/>
        <v>1</v>
      </c>
      <c r="I130" s="45">
        <f t="shared" si="17"/>
        <v>860.40000000000009</v>
      </c>
    </row>
    <row r="131" spans="1:9" ht="67.5" x14ac:dyDescent="0.2">
      <c r="A131" s="135" t="s">
        <v>236</v>
      </c>
      <c r="B131" s="147" t="s">
        <v>323</v>
      </c>
      <c r="C131" s="160">
        <f>C132+C133</f>
        <v>1015.6</v>
      </c>
      <c r="D131" s="38">
        <f>D132+D133</f>
        <v>1015.6</v>
      </c>
      <c r="E131" s="160">
        <f>E132+E133</f>
        <v>1015.6</v>
      </c>
      <c r="F131" s="38">
        <f>F132+F133</f>
        <v>1015.6</v>
      </c>
      <c r="G131" s="40">
        <f t="shared" si="23"/>
        <v>1</v>
      </c>
      <c r="H131" s="40">
        <v>0</v>
      </c>
      <c r="I131" s="45">
        <f t="shared" si="17"/>
        <v>3046.8</v>
      </c>
    </row>
    <row r="132" spans="1:9" x14ac:dyDescent="0.2">
      <c r="A132" s="134"/>
      <c r="B132" s="147" t="s">
        <v>394</v>
      </c>
      <c r="C132" s="160">
        <v>1015.6</v>
      </c>
      <c r="D132" s="160">
        <v>1015.6</v>
      </c>
      <c r="E132" s="160">
        <v>1015.6</v>
      </c>
      <c r="F132" s="160">
        <v>1015.6</v>
      </c>
      <c r="G132" s="40">
        <f t="shared" si="23"/>
        <v>1</v>
      </c>
      <c r="H132" s="40">
        <v>0</v>
      </c>
      <c r="I132" s="45">
        <f t="shared" si="17"/>
        <v>3046.8</v>
      </c>
    </row>
    <row r="133" spans="1:9" x14ac:dyDescent="0.2">
      <c r="A133" s="130"/>
      <c r="B133" s="147" t="s">
        <v>395</v>
      </c>
      <c r="C133" s="153">
        <v>0</v>
      </c>
      <c r="D133" s="153">
        <v>0</v>
      </c>
      <c r="E133" s="153">
        <v>0</v>
      </c>
      <c r="F133" s="153">
        <v>0</v>
      </c>
      <c r="G133" s="40">
        <v>0</v>
      </c>
      <c r="H133" s="40">
        <v>0</v>
      </c>
      <c r="I133" s="45">
        <f t="shared" si="17"/>
        <v>0</v>
      </c>
    </row>
    <row r="134" spans="1:9" ht="78.75" x14ac:dyDescent="0.2">
      <c r="A134" s="14" t="s">
        <v>248</v>
      </c>
      <c r="B134" s="147" t="s">
        <v>130</v>
      </c>
      <c r="C134" s="153">
        <v>14433.8</v>
      </c>
      <c r="D134" s="38">
        <v>14433.8</v>
      </c>
      <c r="E134" s="160">
        <v>14433.8</v>
      </c>
      <c r="F134" s="160">
        <v>14433.8</v>
      </c>
      <c r="G134" s="40">
        <f t="shared" si="23"/>
        <v>1</v>
      </c>
      <c r="H134" s="40">
        <f t="shared" si="24"/>
        <v>1</v>
      </c>
      <c r="I134" s="45">
        <f t="shared" si="17"/>
        <v>43301.399999999994</v>
      </c>
    </row>
    <row r="135" spans="1:9" ht="33.75" x14ac:dyDescent="0.2">
      <c r="A135" s="135" t="s">
        <v>276</v>
      </c>
      <c r="B135" s="147" t="s">
        <v>398</v>
      </c>
      <c r="C135" s="153">
        <f>C136+C137</f>
        <v>0</v>
      </c>
      <c r="D135" s="153">
        <f t="shared" ref="D135:F135" si="31">D136+D137</f>
        <v>0</v>
      </c>
      <c r="E135" s="153">
        <f t="shared" si="31"/>
        <v>0</v>
      </c>
      <c r="F135" s="153">
        <f t="shared" si="31"/>
        <v>0</v>
      </c>
      <c r="G135" s="40">
        <v>0</v>
      </c>
      <c r="H135" s="40" t="e">
        <f t="shared" si="24"/>
        <v>#DIV/0!</v>
      </c>
      <c r="I135" s="45">
        <f t="shared" si="17"/>
        <v>0</v>
      </c>
    </row>
    <row r="136" spans="1:9" x14ac:dyDescent="0.2">
      <c r="A136" s="134"/>
      <c r="B136" s="147" t="s">
        <v>394</v>
      </c>
      <c r="C136" s="153"/>
      <c r="D136" s="38"/>
      <c r="E136" s="160"/>
      <c r="F136" s="38"/>
      <c r="G136" s="40" t="e">
        <f t="shared" si="23"/>
        <v>#DIV/0!</v>
      </c>
      <c r="H136" s="40" t="e">
        <f t="shared" si="24"/>
        <v>#DIV/0!</v>
      </c>
      <c r="I136" s="45">
        <f t="shared" si="17"/>
        <v>0</v>
      </c>
    </row>
    <row r="137" spans="1:9" x14ac:dyDescent="0.2">
      <c r="A137" s="130"/>
      <c r="B137" s="147" t="s">
        <v>395</v>
      </c>
      <c r="C137" s="153"/>
      <c r="D137" s="38"/>
      <c r="E137" s="160"/>
      <c r="F137" s="38"/>
      <c r="G137" s="40" t="e">
        <f t="shared" si="23"/>
        <v>#DIV/0!</v>
      </c>
      <c r="H137" s="40" t="e">
        <f t="shared" si="24"/>
        <v>#DIV/0!</v>
      </c>
      <c r="I137" s="45">
        <f t="shared" si="17"/>
        <v>0</v>
      </c>
    </row>
    <row r="138" spans="1:9" ht="56.25" x14ac:dyDescent="0.2">
      <c r="A138" s="135" t="s">
        <v>249</v>
      </c>
      <c r="B138" s="147" t="s">
        <v>238</v>
      </c>
      <c r="C138" s="153">
        <f>C139+C140</f>
        <v>23040</v>
      </c>
      <c r="D138" s="153">
        <f t="shared" ref="D138:F138" si="32">D139+D140</f>
        <v>23407.7</v>
      </c>
      <c r="E138" s="153">
        <f t="shared" si="32"/>
        <v>23407.7</v>
      </c>
      <c r="F138" s="153">
        <f t="shared" si="32"/>
        <v>23407.7</v>
      </c>
      <c r="G138" s="40">
        <f t="shared" si="23"/>
        <v>1.015959201388889</v>
      </c>
      <c r="H138" s="40">
        <f t="shared" si="24"/>
        <v>1</v>
      </c>
      <c r="I138" s="45">
        <f t="shared" si="17"/>
        <v>70223.100000000006</v>
      </c>
    </row>
    <row r="139" spans="1:9" x14ac:dyDescent="0.2">
      <c r="A139" s="134"/>
      <c r="B139" s="147" t="s">
        <v>131</v>
      </c>
      <c r="C139" s="153">
        <v>10800</v>
      </c>
      <c r="D139" s="38">
        <v>1742.8</v>
      </c>
      <c r="E139" s="160">
        <v>1742.8</v>
      </c>
      <c r="F139" s="160">
        <v>1742.8</v>
      </c>
      <c r="G139" s="40">
        <f t="shared" si="23"/>
        <v>0.16137037037037036</v>
      </c>
      <c r="H139" s="40">
        <f t="shared" si="24"/>
        <v>1</v>
      </c>
      <c r="I139" s="45">
        <f t="shared" si="17"/>
        <v>5228.3999999999996</v>
      </c>
    </row>
    <row r="140" spans="1:9" x14ac:dyDescent="0.2">
      <c r="A140" s="130"/>
      <c r="B140" s="147" t="s">
        <v>132</v>
      </c>
      <c r="C140" s="153">
        <v>12240</v>
      </c>
      <c r="D140" s="38">
        <v>21664.9</v>
      </c>
      <c r="E140" s="160">
        <v>21664.9</v>
      </c>
      <c r="F140" s="160">
        <v>21664.9</v>
      </c>
      <c r="G140" s="40">
        <f t="shared" si="23"/>
        <v>1.7700081699346406</v>
      </c>
      <c r="H140" s="40">
        <f t="shared" si="24"/>
        <v>1</v>
      </c>
      <c r="I140" s="45">
        <f t="shared" ref="I140:I212" si="33">SUM(D140:F140)</f>
        <v>64994.700000000004</v>
      </c>
    </row>
    <row r="141" spans="1:9" s="143" customFormat="1" ht="33.75" x14ac:dyDescent="0.2">
      <c r="A141" s="14" t="s">
        <v>250</v>
      </c>
      <c r="B141" s="147" t="s">
        <v>247</v>
      </c>
      <c r="C141" s="153">
        <v>3356.7</v>
      </c>
      <c r="D141" s="160">
        <v>3378.9</v>
      </c>
      <c r="E141" s="160">
        <v>3378.9</v>
      </c>
      <c r="F141" s="160">
        <v>3378.9</v>
      </c>
      <c r="G141" s="40">
        <f t="shared" ref="G141:G143" si="34">F141/C141</f>
        <v>1.0066136383948521</v>
      </c>
      <c r="H141" s="40">
        <f t="shared" ref="H141:H143" si="35">F141/E141</f>
        <v>1</v>
      </c>
      <c r="I141" s="45"/>
    </row>
    <row r="142" spans="1:9" s="143" customFormat="1" ht="78.75" x14ac:dyDescent="0.2">
      <c r="A142" s="14" t="s">
        <v>251</v>
      </c>
      <c r="B142" s="147" t="s">
        <v>399</v>
      </c>
      <c r="C142" s="153">
        <v>19.3</v>
      </c>
      <c r="D142" s="153">
        <v>19.3</v>
      </c>
      <c r="E142" s="153">
        <v>19.3</v>
      </c>
      <c r="F142" s="153">
        <v>19.3</v>
      </c>
      <c r="G142" s="40">
        <f t="shared" si="34"/>
        <v>1</v>
      </c>
      <c r="H142" s="40">
        <f t="shared" si="35"/>
        <v>1</v>
      </c>
      <c r="I142" s="45"/>
    </row>
    <row r="143" spans="1:9" s="143" customFormat="1" ht="101.25" x14ac:dyDescent="0.2">
      <c r="A143" s="14" t="s">
        <v>252</v>
      </c>
      <c r="B143" s="147" t="s">
        <v>277</v>
      </c>
      <c r="C143" s="153">
        <v>36403.919999999998</v>
      </c>
      <c r="D143" s="153">
        <v>36403.919999999998</v>
      </c>
      <c r="E143" s="153">
        <v>36403.919999999998</v>
      </c>
      <c r="F143" s="153">
        <v>36403.919999999998</v>
      </c>
      <c r="G143" s="40">
        <f t="shared" si="34"/>
        <v>1</v>
      </c>
      <c r="H143" s="40">
        <f t="shared" si="35"/>
        <v>1</v>
      </c>
      <c r="I143" s="45"/>
    </row>
    <row r="144" spans="1:9" s="143" customFormat="1" x14ac:dyDescent="0.2">
      <c r="A144" s="133" t="s">
        <v>253</v>
      </c>
      <c r="B144" s="132" t="s">
        <v>400</v>
      </c>
      <c r="C144" s="153">
        <v>11648.5</v>
      </c>
      <c r="D144" s="153">
        <v>11648.5</v>
      </c>
      <c r="E144" s="153">
        <v>11648.5</v>
      </c>
      <c r="F144" s="153">
        <v>11648.5</v>
      </c>
      <c r="G144" s="40">
        <f t="shared" ref="G144" si="36">F144/C144</f>
        <v>1</v>
      </c>
      <c r="H144" s="40">
        <f t="shared" ref="H144" si="37">F144/E144</f>
        <v>1</v>
      </c>
      <c r="I144" s="45"/>
    </row>
    <row r="145" spans="1:9" s="143" customFormat="1" x14ac:dyDescent="0.2">
      <c r="A145" s="56"/>
      <c r="B145" s="80"/>
      <c r="C145" s="160"/>
      <c r="D145" s="160"/>
      <c r="E145" s="160"/>
      <c r="F145" s="160"/>
      <c r="G145" s="40"/>
      <c r="H145" s="40"/>
      <c r="I145" s="45"/>
    </row>
    <row r="146" spans="1:9" s="143" customFormat="1" x14ac:dyDescent="0.2">
      <c r="A146" s="56"/>
      <c r="B146" s="80"/>
      <c r="C146" s="160"/>
      <c r="D146" s="160"/>
      <c r="E146" s="160"/>
      <c r="F146" s="160"/>
      <c r="G146" s="40"/>
      <c r="H146" s="40"/>
      <c r="I146" s="45"/>
    </row>
    <row r="147" spans="1:9" s="143" customFormat="1" x14ac:dyDescent="0.2">
      <c r="A147" s="56"/>
      <c r="B147" s="80"/>
      <c r="C147" s="160"/>
      <c r="D147" s="160"/>
      <c r="E147" s="160"/>
      <c r="F147" s="160"/>
      <c r="G147" s="40"/>
      <c r="H147" s="40"/>
      <c r="I147" s="45"/>
    </row>
    <row r="148" spans="1:9" x14ac:dyDescent="0.2">
      <c r="A148" s="81" t="s">
        <v>133</v>
      </c>
      <c r="B148" s="62" t="s">
        <v>134</v>
      </c>
      <c r="C148" s="82">
        <f>C149+C152</f>
        <v>3678.2</v>
      </c>
      <c r="D148" s="82">
        <f t="shared" ref="D148:F148" si="38">D149+D152</f>
        <v>72528.899999999994</v>
      </c>
      <c r="E148" s="82">
        <f t="shared" si="38"/>
        <v>72528.899999999994</v>
      </c>
      <c r="F148" s="82">
        <f t="shared" si="38"/>
        <v>72528.899999999994</v>
      </c>
      <c r="G148" s="53">
        <f>F148/C148</f>
        <v>19.718585177532489</v>
      </c>
      <c r="H148" s="53">
        <f>F148/E148</f>
        <v>1</v>
      </c>
      <c r="I148" s="45">
        <f t="shared" si="33"/>
        <v>217586.69999999998</v>
      </c>
    </row>
    <row r="149" spans="1:9" ht="56.25" x14ac:dyDescent="0.2">
      <c r="A149" s="135" t="s">
        <v>234</v>
      </c>
      <c r="B149" s="166" t="s">
        <v>235</v>
      </c>
      <c r="C149" s="153">
        <f>C150+C151</f>
        <v>3503.7999999999997</v>
      </c>
      <c r="D149" s="38">
        <f>D150+D151</f>
        <v>3503.7999999999997</v>
      </c>
      <c r="E149" s="160">
        <f>E150+E151</f>
        <v>3503.7999999999997</v>
      </c>
      <c r="F149" s="38">
        <f>F150+F151</f>
        <v>3503.7999999999997</v>
      </c>
      <c r="G149" s="40">
        <f>F149/C149</f>
        <v>1</v>
      </c>
      <c r="H149" s="40">
        <f>F149/E149</f>
        <v>1</v>
      </c>
      <c r="I149" s="45">
        <f t="shared" si="33"/>
        <v>10511.4</v>
      </c>
    </row>
    <row r="150" spans="1:9" x14ac:dyDescent="0.2">
      <c r="A150" s="134"/>
      <c r="B150" s="131" t="s">
        <v>401</v>
      </c>
      <c r="C150" s="153">
        <v>3363.6</v>
      </c>
      <c r="D150" s="153">
        <v>3363.6</v>
      </c>
      <c r="E150" s="153">
        <v>3363.6</v>
      </c>
      <c r="F150" s="153">
        <v>3363.6</v>
      </c>
      <c r="G150" s="40">
        <f>F150/C150</f>
        <v>1</v>
      </c>
      <c r="H150" s="40">
        <f t="shared" ref="H150:H158" si="39">F150/E150</f>
        <v>1</v>
      </c>
      <c r="I150" s="45">
        <f t="shared" si="33"/>
        <v>10090.799999999999</v>
      </c>
    </row>
    <row r="151" spans="1:9" x14ac:dyDescent="0.2">
      <c r="A151" s="130"/>
      <c r="B151" s="131" t="s">
        <v>402</v>
      </c>
      <c r="C151" s="153">
        <v>140.19999999999999</v>
      </c>
      <c r="D151" s="153">
        <v>140.19999999999999</v>
      </c>
      <c r="E151" s="153">
        <v>140.19999999999999</v>
      </c>
      <c r="F151" s="153">
        <v>140.19999999999999</v>
      </c>
      <c r="G151" s="40">
        <f>F151/C151</f>
        <v>1</v>
      </c>
      <c r="H151" s="40">
        <f t="shared" si="39"/>
        <v>1</v>
      </c>
      <c r="I151" s="45">
        <f t="shared" si="33"/>
        <v>420.59999999999997</v>
      </c>
    </row>
    <row r="152" spans="1:9" x14ac:dyDescent="0.2">
      <c r="A152" s="14" t="s">
        <v>233</v>
      </c>
      <c r="B152" s="147" t="s">
        <v>403</v>
      </c>
      <c r="C152" s="153">
        <f>SUM(C153:C160)</f>
        <v>174.4</v>
      </c>
      <c r="D152" s="153">
        <f t="shared" ref="D152:F152" si="40">SUM(D153:D160)</f>
        <v>69025.099999999991</v>
      </c>
      <c r="E152" s="153">
        <f t="shared" si="40"/>
        <v>69025.099999999991</v>
      </c>
      <c r="F152" s="153">
        <f t="shared" si="40"/>
        <v>69025.099999999991</v>
      </c>
      <c r="G152" s="40">
        <v>0</v>
      </c>
      <c r="H152" s="40">
        <f t="shared" si="39"/>
        <v>1</v>
      </c>
      <c r="I152" s="45">
        <f t="shared" si="33"/>
        <v>207075.3</v>
      </c>
    </row>
    <row r="153" spans="1:9" ht="45" x14ac:dyDescent="0.2">
      <c r="A153" s="14" t="s">
        <v>233</v>
      </c>
      <c r="B153" s="147" t="s">
        <v>404</v>
      </c>
      <c r="C153" s="153">
        <v>174.4</v>
      </c>
      <c r="D153" s="153">
        <v>0</v>
      </c>
      <c r="E153" s="153">
        <v>0</v>
      </c>
      <c r="F153" s="153">
        <v>0</v>
      </c>
      <c r="G153" s="40">
        <v>0</v>
      </c>
      <c r="H153" s="40">
        <v>0</v>
      </c>
      <c r="I153" s="45">
        <f t="shared" si="33"/>
        <v>0</v>
      </c>
    </row>
    <row r="154" spans="1:9" ht="33.75" x14ac:dyDescent="0.2">
      <c r="A154" s="14" t="s">
        <v>233</v>
      </c>
      <c r="B154" s="147" t="s">
        <v>405</v>
      </c>
      <c r="C154" s="153"/>
      <c r="D154" s="38">
        <v>1750</v>
      </c>
      <c r="E154" s="160">
        <v>1750</v>
      </c>
      <c r="F154" s="160">
        <v>1750</v>
      </c>
      <c r="G154" s="40">
        <v>0</v>
      </c>
      <c r="H154" s="40">
        <f t="shared" si="39"/>
        <v>1</v>
      </c>
      <c r="I154" s="45">
        <f t="shared" si="33"/>
        <v>5250</v>
      </c>
    </row>
    <row r="155" spans="1:9" ht="45" x14ac:dyDescent="0.2">
      <c r="A155" s="14" t="s">
        <v>233</v>
      </c>
      <c r="B155" s="147" t="s">
        <v>420</v>
      </c>
      <c r="C155" s="153"/>
      <c r="D155" s="38">
        <v>2432.6999999999998</v>
      </c>
      <c r="E155" s="160">
        <v>2432.6999999999998</v>
      </c>
      <c r="F155" s="160">
        <v>2432.6999999999998</v>
      </c>
      <c r="G155" s="40">
        <v>0</v>
      </c>
      <c r="H155" s="40">
        <f t="shared" si="39"/>
        <v>1</v>
      </c>
      <c r="I155" s="45">
        <f t="shared" si="33"/>
        <v>7298.0999999999995</v>
      </c>
    </row>
    <row r="156" spans="1:9" ht="22.5" x14ac:dyDescent="0.2">
      <c r="A156" s="14" t="s">
        <v>233</v>
      </c>
      <c r="B156" s="147" t="s">
        <v>406</v>
      </c>
      <c r="C156" s="153"/>
      <c r="D156" s="38">
        <v>6837.8</v>
      </c>
      <c r="E156" s="160">
        <v>6837.8</v>
      </c>
      <c r="F156" s="160">
        <v>6837.8</v>
      </c>
      <c r="G156" s="40">
        <v>0</v>
      </c>
      <c r="H156" s="40">
        <f t="shared" si="39"/>
        <v>1</v>
      </c>
      <c r="I156" s="45">
        <f t="shared" si="33"/>
        <v>20513.400000000001</v>
      </c>
    </row>
    <row r="157" spans="1:9" ht="22.5" x14ac:dyDescent="0.2">
      <c r="A157" s="14" t="s">
        <v>233</v>
      </c>
      <c r="B157" s="147" t="s">
        <v>324</v>
      </c>
      <c r="C157" s="153"/>
      <c r="D157" s="38">
        <v>53022</v>
      </c>
      <c r="E157" s="160">
        <v>53022</v>
      </c>
      <c r="F157" s="160">
        <v>53022</v>
      </c>
      <c r="G157" s="40">
        <v>0</v>
      </c>
      <c r="H157" s="40">
        <f t="shared" si="39"/>
        <v>1</v>
      </c>
      <c r="I157" s="45">
        <f t="shared" si="33"/>
        <v>159066</v>
      </c>
    </row>
    <row r="158" spans="1:9" ht="45" x14ac:dyDescent="0.2">
      <c r="A158" s="14" t="s">
        <v>233</v>
      </c>
      <c r="B158" s="165" t="s">
        <v>407</v>
      </c>
      <c r="C158" s="153"/>
      <c r="D158" s="38">
        <v>3111.9</v>
      </c>
      <c r="E158" s="160">
        <v>3111.9</v>
      </c>
      <c r="F158" s="160">
        <v>3111.9</v>
      </c>
      <c r="G158" s="40">
        <v>0</v>
      </c>
      <c r="H158" s="40">
        <f t="shared" si="39"/>
        <v>1</v>
      </c>
      <c r="I158" s="45">
        <f t="shared" si="33"/>
        <v>9335.7000000000007</v>
      </c>
    </row>
    <row r="159" spans="1:9" ht="33.75" x14ac:dyDescent="0.2">
      <c r="A159" s="14" t="s">
        <v>233</v>
      </c>
      <c r="B159" s="165" t="s">
        <v>408</v>
      </c>
      <c r="C159" s="153"/>
      <c r="D159" s="38">
        <v>310</v>
      </c>
      <c r="E159" s="160">
        <v>310</v>
      </c>
      <c r="F159" s="160">
        <v>310</v>
      </c>
      <c r="G159" s="40">
        <v>1</v>
      </c>
      <c r="H159" s="40">
        <f t="shared" ref="H159:H160" si="41">F159/E159</f>
        <v>1</v>
      </c>
      <c r="I159" s="45">
        <f t="shared" si="33"/>
        <v>930</v>
      </c>
    </row>
    <row r="160" spans="1:9" ht="22.5" x14ac:dyDescent="0.2">
      <c r="A160" s="14" t="s">
        <v>233</v>
      </c>
      <c r="B160" s="44" t="s">
        <v>419</v>
      </c>
      <c r="C160" s="38"/>
      <c r="D160" s="38">
        <v>1560.7</v>
      </c>
      <c r="E160" s="160">
        <v>1560.7</v>
      </c>
      <c r="F160" s="160">
        <v>1560.7</v>
      </c>
      <c r="G160" s="40">
        <v>2</v>
      </c>
      <c r="H160" s="40">
        <f t="shared" si="41"/>
        <v>1</v>
      </c>
      <c r="I160" s="45"/>
    </row>
    <row r="161" spans="1:9" x14ac:dyDescent="0.2">
      <c r="A161" s="59" t="s">
        <v>117</v>
      </c>
      <c r="B161" s="83" t="s">
        <v>325</v>
      </c>
      <c r="C161" s="63">
        <f>C162</f>
        <v>0</v>
      </c>
      <c r="D161" s="63">
        <f t="shared" ref="D161:F161" si="42">D162</f>
        <v>0</v>
      </c>
      <c r="E161" s="63">
        <f t="shared" si="42"/>
        <v>0</v>
      </c>
      <c r="F161" s="63">
        <f t="shared" si="42"/>
        <v>0</v>
      </c>
      <c r="G161" s="54">
        <v>0</v>
      </c>
      <c r="H161" s="54">
        <v>0</v>
      </c>
      <c r="I161" s="45">
        <f t="shared" si="33"/>
        <v>0</v>
      </c>
    </row>
    <row r="162" spans="1:9" ht="22.5" x14ac:dyDescent="0.2">
      <c r="A162" s="60" t="s">
        <v>326</v>
      </c>
      <c r="B162" s="44" t="s">
        <v>327</v>
      </c>
      <c r="C162" s="38">
        <v>0</v>
      </c>
      <c r="D162" s="160">
        <v>0</v>
      </c>
      <c r="E162" s="160">
        <v>0</v>
      </c>
      <c r="F162" s="160">
        <v>0</v>
      </c>
      <c r="G162" s="40">
        <v>0</v>
      </c>
      <c r="H162" s="40">
        <v>0</v>
      </c>
      <c r="I162" s="45">
        <f t="shared" si="33"/>
        <v>0</v>
      </c>
    </row>
    <row r="163" spans="1:9" ht="53.25" x14ac:dyDescent="0.2">
      <c r="A163" s="59" t="s">
        <v>150</v>
      </c>
      <c r="B163" s="84" t="s">
        <v>151</v>
      </c>
      <c r="C163" s="63">
        <f>SUM(C164:C165)</f>
        <v>0</v>
      </c>
      <c r="D163" s="63">
        <f>SUM(D164:D165)</f>
        <v>4507.3</v>
      </c>
      <c r="E163" s="63">
        <f>SUM(E164:E165)</f>
        <v>4507.3</v>
      </c>
      <c r="F163" s="63">
        <f>SUM(F164:F165)</f>
        <v>4507.3</v>
      </c>
      <c r="G163" s="53">
        <v>0</v>
      </c>
      <c r="H163" s="53">
        <v>1</v>
      </c>
      <c r="I163" s="45">
        <f t="shared" si="33"/>
        <v>13521.900000000001</v>
      </c>
    </row>
    <row r="164" spans="1:9" ht="33.75" x14ac:dyDescent="0.2">
      <c r="A164" s="60" t="s">
        <v>214</v>
      </c>
      <c r="B164" s="44" t="s">
        <v>216</v>
      </c>
      <c r="C164" s="38">
        <v>0</v>
      </c>
      <c r="D164" s="38">
        <v>3140.1</v>
      </c>
      <c r="E164" s="160">
        <v>3140.1</v>
      </c>
      <c r="F164" s="160">
        <v>3140.1</v>
      </c>
      <c r="G164" s="40">
        <v>0</v>
      </c>
      <c r="H164" s="40">
        <f>F164/E164</f>
        <v>1</v>
      </c>
      <c r="I164" s="45">
        <f t="shared" si="33"/>
        <v>9420.2999999999993</v>
      </c>
    </row>
    <row r="165" spans="1:9" ht="33.75" x14ac:dyDescent="0.2">
      <c r="A165" s="60" t="s">
        <v>215</v>
      </c>
      <c r="B165" s="44" t="s">
        <v>217</v>
      </c>
      <c r="C165" s="38">
        <v>0</v>
      </c>
      <c r="D165" s="38">
        <v>1367.2</v>
      </c>
      <c r="E165" s="160">
        <v>1367.2</v>
      </c>
      <c r="F165" s="160">
        <v>1367.2</v>
      </c>
      <c r="G165" s="40">
        <v>0</v>
      </c>
      <c r="H165" s="40">
        <f>F165/E165</f>
        <v>1</v>
      </c>
      <c r="I165" s="45">
        <f t="shared" si="33"/>
        <v>4101.6000000000004</v>
      </c>
    </row>
    <row r="166" spans="1:9" ht="21" x14ac:dyDescent="0.2">
      <c r="A166" s="59" t="s">
        <v>135</v>
      </c>
      <c r="B166" s="70" t="s">
        <v>136</v>
      </c>
      <c r="C166" s="63">
        <f>SUM(C167:C170)</f>
        <v>0</v>
      </c>
      <c r="D166" s="63">
        <f>SUM(D167:D170)</f>
        <v>-5862.5</v>
      </c>
      <c r="E166" s="63">
        <f>SUM(E167:E170)</f>
        <v>-5862.5</v>
      </c>
      <c r="F166" s="63">
        <f t="shared" ref="E166:F166" si="43">SUM(F167:F170)</f>
        <v>-5862.5</v>
      </c>
      <c r="G166" s="54">
        <v>0</v>
      </c>
      <c r="H166" s="54">
        <f>F166/E166</f>
        <v>1</v>
      </c>
      <c r="I166" s="45">
        <f t="shared" si="33"/>
        <v>-17587.5</v>
      </c>
    </row>
    <row r="167" spans="1:9" ht="56.25" x14ac:dyDescent="0.2">
      <c r="A167" s="60" t="s">
        <v>221</v>
      </c>
      <c r="B167" s="44" t="s">
        <v>218</v>
      </c>
      <c r="C167" s="38">
        <v>0</v>
      </c>
      <c r="D167" s="38">
        <v>-1440.9</v>
      </c>
      <c r="E167" s="160">
        <v>-1440.9</v>
      </c>
      <c r="F167" s="160">
        <v>-1440.9</v>
      </c>
      <c r="G167" s="40">
        <v>0</v>
      </c>
      <c r="H167" s="40">
        <f>F167/E167</f>
        <v>1</v>
      </c>
      <c r="I167" s="45">
        <f t="shared" si="33"/>
        <v>-4322.7000000000007</v>
      </c>
    </row>
    <row r="168" spans="1:9" ht="56.25" x14ac:dyDescent="0.2">
      <c r="A168" s="60" t="s">
        <v>222</v>
      </c>
      <c r="B168" s="44" t="s">
        <v>219</v>
      </c>
      <c r="C168" s="38">
        <v>0</v>
      </c>
      <c r="D168" s="38">
        <v>-66.400000000000006</v>
      </c>
      <c r="E168" s="160">
        <v>-66.400000000000006</v>
      </c>
      <c r="F168" s="160">
        <v>-66.400000000000006</v>
      </c>
      <c r="G168" s="40">
        <v>0</v>
      </c>
      <c r="H168" s="40">
        <v>1</v>
      </c>
      <c r="I168" s="45">
        <f t="shared" si="33"/>
        <v>-199.20000000000002</v>
      </c>
    </row>
    <row r="169" spans="1:9" s="143" customFormat="1" ht="67.5" x14ac:dyDescent="0.2">
      <c r="A169" s="60" t="s">
        <v>422</v>
      </c>
      <c r="B169" s="44" t="s">
        <v>421</v>
      </c>
      <c r="C169" s="160">
        <v>0</v>
      </c>
      <c r="D169" s="160">
        <v>-66.599999999999994</v>
      </c>
      <c r="E169" s="160">
        <v>-66.599999999999994</v>
      </c>
      <c r="F169" s="160">
        <v>-66.599999999999994</v>
      </c>
      <c r="G169" s="40">
        <v>0</v>
      </c>
      <c r="H169" s="40">
        <v>1</v>
      </c>
      <c r="I169" s="45">
        <f t="shared" ref="I169" si="44">SUM(D169:F169)</f>
        <v>-199.79999999999998</v>
      </c>
    </row>
    <row r="170" spans="1:9" ht="45" x14ac:dyDescent="0.2">
      <c r="A170" s="60" t="s">
        <v>223</v>
      </c>
      <c r="B170" s="44" t="s">
        <v>220</v>
      </c>
      <c r="C170" s="38">
        <v>0</v>
      </c>
      <c r="D170" s="38">
        <v>-4288.6000000000004</v>
      </c>
      <c r="E170" s="160">
        <v>-4288.6000000000004</v>
      </c>
      <c r="F170" s="160">
        <v>-4288.6000000000004</v>
      </c>
      <c r="G170" s="40">
        <v>0</v>
      </c>
      <c r="H170" s="40">
        <f>F170/E170</f>
        <v>1</v>
      </c>
      <c r="I170" s="45">
        <f t="shared" si="33"/>
        <v>-12865.800000000001</v>
      </c>
    </row>
    <row r="171" spans="1:9" x14ac:dyDescent="0.2">
      <c r="A171" s="17"/>
      <c r="B171" s="36" t="s">
        <v>137</v>
      </c>
      <c r="C171" s="39">
        <f>C51+C52</f>
        <v>2847068.08</v>
      </c>
      <c r="D171" s="39">
        <f>D51+D52</f>
        <v>3470763.68</v>
      </c>
      <c r="E171" s="161">
        <f>E51+E52</f>
        <v>3470763.68</v>
      </c>
      <c r="F171" s="39">
        <f>F51+F52</f>
        <v>3487428.6799999997</v>
      </c>
      <c r="G171" s="53">
        <f>F171/C171</f>
        <v>1.2249193141879486</v>
      </c>
      <c r="H171" s="9">
        <f>F171/E171</f>
        <v>1.0048015369343728</v>
      </c>
      <c r="I171" s="45">
        <f t="shared" si="33"/>
        <v>10428956.039999999</v>
      </c>
    </row>
    <row r="172" spans="1:9" x14ac:dyDescent="0.2">
      <c r="A172" s="17"/>
      <c r="B172" s="17"/>
      <c r="C172" s="39"/>
      <c r="D172" s="39"/>
      <c r="E172" s="39"/>
      <c r="F172" s="39"/>
      <c r="G172" s="40"/>
      <c r="H172" s="9"/>
      <c r="I172" s="45">
        <f t="shared" si="33"/>
        <v>0</v>
      </c>
    </row>
    <row r="173" spans="1:9" x14ac:dyDescent="0.2">
      <c r="A173" s="92"/>
      <c r="B173" s="13" t="s">
        <v>7</v>
      </c>
      <c r="C173" s="28"/>
      <c r="D173" s="28"/>
      <c r="E173" s="28"/>
      <c r="F173" s="25"/>
      <c r="G173" s="10"/>
      <c r="H173" s="9"/>
      <c r="I173" s="45">
        <f t="shared" si="33"/>
        <v>0</v>
      </c>
    </row>
    <row r="174" spans="1:9" x14ac:dyDescent="0.2">
      <c r="A174" s="93">
        <v>100</v>
      </c>
      <c r="B174" s="94" t="s">
        <v>30</v>
      </c>
      <c r="C174" s="95">
        <f>C175+C179+C180+C190+C194+C195+C188+C193</f>
        <v>277381.3</v>
      </c>
      <c r="D174" s="95">
        <f>D175+D179+D180+D190+D194+D195+D188+D193</f>
        <v>271148.69999999995</v>
      </c>
      <c r="E174" s="95">
        <f>E175+E179+E180+E190+E194+E195+E188+E193</f>
        <v>271148.69999999995</v>
      </c>
      <c r="F174" s="95">
        <f>F175+F179+F180+F190+F194+F195+F188+F193</f>
        <v>262943.5</v>
      </c>
      <c r="G174" s="9">
        <f t="shared" ref="G174:G205" si="45">F174/C174</f>
        <v>0.94794962746226952</v>
      </c>
      <c r="H174" s="9">
        <f t="shared" ref="H174:H190" si="46">F174/E174</f>
        <v>0.96973911363027021</v>
      </c>
      <c r="I174" s="45">
        <f t="shared" si="33"/>
        <v>805240.89999999991</v>
      </c>
    </row>
    <row r="175" spans="1:9" s="21" customFormat="1" ht="22.5" x14ac:dyDescent="0.2">
      <c r="A175" s="96">
        <v>102</v>
      </c>
      <c r="B175" s="97" t="s">
        <v>51</v>
      </c>
      <c r="C175" s="98">
        <v>3146.2</v>
      </c>
      <c r="D175" s="98">
        <v>4876.5</v>
      </c>
      <c r="E175" s="163">
        <v>4876.5</v>
      </c>
      <c r="F175" s="98">
        <v>4876.5</v>
      </c>
      <c r="G175" s="10">
        <f t="shared" si="45"/>
        <v>1.5499650371877185</v>
      </c>
      <c r="H175" s="99">
        <f t="shared" si="46"/>
        <v>1</v>
      </c>
      <c r="I175" s="45">
        <f t="shared" si="33"/>
        <v>14629.5</v>
      </c>
    </row>
    <row r="176" spans="1:9" s="21" customFormat="1" ht="36" customHeight="1" x14ac:dyDescent="0.2">
      <c r="A176" s="100"/>
      <c r="B176" s="148" t="s">
        <v>409</v>
      </c>
      <c r="C176" s="102"/>
      <c r="D176" s="102">
        <v>260.39999999999998</v>
      </c>
      <c r="E176" s="159">
        <v>260.39999999999998</v>
      </c>
      <c r="F176" s="102">
        <v>260.39999999999998</v>
      </c>
      <c r="G176" s="10">
        <v>0</v>
      </c>
      <c r="H176" s="99">
        <f>F176/E176</f>
        <v>1</v>
      </c>
      <c r="I176" s="45">
        <f t="shared" si="33"/>
        <v>781.19999999999993</v>
      </c>
    </row>
    <row r="177" spans="1:9" s="21" customFormat="1" ht="36" customHeight="1" x14ac:dyDescent="0.2">
      <c r="A177" s="155"/>
      <c r="B177" s="148" t="s">
        <v>410</v>
      </c>
      <c r="C177" s="159"/>
      <c r="D177" s="159">
        <v>310</v>
      </c>
      <c r="E177" s="159">
        <v>310</v>
      </c>
      <c r="F177" s="159">
        <v>310</v>
      </c>
      <c r="G177" s="145">
        <v>0</v>
      </c>
      <c r="H177" s="146">
        <f t="shared" ref="H177:H178" si="47">F177/E177</f>
        <v>1</v>
      </c>
      <c r="I177" s="45">
        <f t="shared" ref="I177:I178" si="48">SUM(D177:F177)</f>
        <v>930</v>
      </c>
    </row>
    <row r="178" spans="1:9" s="21" customFormat="1" ht="36" customHeight="1" x14ac:dyDescent="0.2">
      <c r="A178" s="155"/>
      <c r="B178" s="148" t="s">
        <v>317</v>
      </c>
      <c r="C178" s="159"/>
      <c r="D178" s="159">
        <v>234.1</v>
      </c>
      <c r="E178" s="159">
        <v>234.1</v>
      </c>
      <c r="F178" s="159">
        <v>234.1</v>
      </c>
      <c r="G178" s="145">
        <v>0</v>
      </c>
      <c r="H178" s="146">
        <f t="shared" si="47"/>
        <v>1</v>
      </c>
      <c r="I178" s="45">
        <f t="shared" si="48"/>
        <v>702.3</v>
      </c>
    </row>
    <row r="179" spans="1:9" s="21" customFormat="1" ht="33.75" x14ac:dyDescent="0.2">
      <c r="A179" s="96">
        <v>103</v>
      </c>
      <c r="B179" s="97" t="s">
        <v>52</v>
      </c>
      <c r="C179" s="98">
        <v>4165.3999999999996</v>
      </c>
      <c r="D179" s="98">
        <v>4141.8</v>
      </c>
      <c r="E179" s="163">
        <v>4141.8</v>
      </c>
      <c r="F179" s="98">
        <v>4139.1000000000004</v>
      </c>
      <c r="G179" s="10">
        <f t="shared" si="45"/>
        <v>0.99368608056849295</v>
      </c>
      <c r="H179" s="99">
        <f t="shared" si="46"/>
        <v>0.99934810951760111</v>
      </c>
      <c r="I179" s="45">
        <f t="shared" si="33"/>
        <v>12422.7</v>
      </c>
    </row>
    <row r="180" spans="1:9" s="21" customFormat="1" ht="33.75" x14ac:dyDescent="0.2">
      <c r="A180" s="96">
        <v>104</v>
      </c>
      <c r="B180" s="97" t="s">
        <v>53</v>
      </c>
      <c r="C180" s="103">
        <v>93567.6</v>
      </c>
      <c r="D180" s="103">
        <v>84043.199999999997</v>
      </c>
      <c r="E180" s="151">
        <v>84043.199999999997</v>
      </c>
      <c r="F180" s="103">
        <v>83954.8</v>
      </c>
      <c r="G180" s="10">
        <f t="shared" si="45"/>
        <v>0.89726358269315443</v>
      </c>
      <c r="H180" s="99">
        <f t="shared" si="46"/>
        <v>0.99894815999390796</v>
      </c>
      <c r="I180" s="45">
        <f t="shared" si="33"/>
        <v>252041.2</v>
      </c>
    </row>
    <row r="181" spans="1:9" s="21" customFormat="1" ht="45" x14ac:dyDescent="0.2">
      <c r="A181" s="100"/>
      <c r="B181" s="101" t="s">
        <v>315</v>
      </c>
      <c r="C181" s="102">
        <v>816</v>
      </c>
      <c r="D181" s="102">
        <v>816</v>
      </c>
      <c r="E181" s="159">
        <v>816</v>
      </c>
      <c r="F181" s="102">
        <v>816</v>
      </c>
      <c r="G181" s="10">
        <f t="shared" si="45"/>
        <v>1</v>
      </c>
      <c r="H181" s="99">
        <f t="shared" si="46"/>
        <v>1</v>
      </c>
      <c r="I181" s="45">
        <f t="shared" si="33"/>
        <v>2448</v>
      </c>
    </row>
    <row r="182" spans="1:9" s="21" customFormat="1" ht="45" x14ac:dyDescent="0.2">
      <c r="A182" s="100"/>
      <c r="B182" s="101" t="s">
        <v>316</v>
      </c>
      <c r="C182" s="102">
        <v>1609</v>
      </c>
      <c r="D182" s="102">
        <v>1609</v>
      </c>
      <c r="E182" s="159">
        <v>1609</v>
      </c>
      <c r="F182" s="102">
        <f>2421-816</f>
        <v>1605</v>
      </c>
      <c r="G182" s="10">
        <f t="shared" si="45"/>
        <v>0.99751398384089496</v>
      </c>
      <c r="H182" s="99">
        <f t="shared" si="46"/>
        <v>0.99751398384089496</v>
      </c>
      <c r="I182" s="45">
        <f t="shared" si="33"/>
        <v>4823</v>
      </c>
    </row>
    <row r="183" spans="1:9" s="21" customFormat="1" ht="56.25" x14ac:dyDescent="0.2">
      <c r="A183" s="100"/>
      <c r="B183" s="101" t="s">
        <v>318</v>
      </c>
      <c r="C183" s="102"/>
      <c r="D183" s="102">
        <v>1136</v>
      </c>
      <c r="E183" s="159">
        <v>1136</v>
      </c>
      <c r="F183" s="102">
        <v>1136</v>
      </c>
      <c r="G183" s="10">
        <v>0</v>
      </c>
      <c r="H183" s="99">
        <f t="shared" si="46"/>
        <v>1</v>
      </c>
      <c r="I183" s="45">
        <f t="shared" si="33"/>
        <v>3408</v>
      </c>
    </row>
    <row r="184" spans="1:9" s="21" customFormat="1" ht="24.75" customHeight="1" x14ac:dyDescent="0.2">
      <c r="A184" s="100"/>
      <c r="B184" s="101" t="s">
        <v>317</v>
      </c>
      <c r="C184" s="102"/>
      <c r="D184" s="102">
        <v>917.3</v>
      </c>
      <c r="E184" s="159">
        <v>917.3</v>
      </c>
      <c r="F184" s="102">
        <v>917.3</v>
      </c>
      <c r="G184" s="10">
        <v>0</v>
      </c>
      <c r="H184" s="99">
        <f t="shared" si="46"/>
        <v>1</v>
      </c>
      <c r="I184" s="45">
        <f t="shared" si="33"/>
        <v>2751.8999999999996</v>
      </c>
    </row>
    <row r="185" spans="1:9" x14ac:dyDescent="0.2">
      <c r="A185" s="100"/>
      <c r="B185" s="101"/>
      <c r="C185" s="102"/>
      <c r="D185" s="102"/>
      <c r="E185" s="159"/>
      <c r="F185" s="102"/>
      <c r="G185" s="10" t="e">
        <f t="shared" si="45"/>
        <v>#DIV/0!</v>
      </c>
      <c r="H185" s="99" t="e">
        <f t="shared" si="46"/>
        <v>#DIV/0!</v>
      </c>
      <c r="I185" s="45">
        <f t="shared" si="33"/>
        <v>0</v>
      </c>
    </row>
    <row r="186" spans="1:9" s="21" customFormat="1" ht="44.25" customHeight="1" x14ac:dyDescent="0.2">
      <c r="A186" s="100"/>
      <c r="B186" s="101"/>
      <c r="C186" s="102"/>
      <c r="D186" s="102"/>
      <c r="E186" s="159"/>
      <c r="F186" s="102"/>
      <c r="G186" s="10" t="e">
        <f t="shared" si="45"/>
        <v>#DIV/0!</v>
      </c>
      <c r="H186" s="99" t="e">
        <f t="shared" si="46"/>
        <v>#DIV/0!</v>
      </c>
      <c r="I186" s="45">
        <f t="shared" si="33"/>
        <v>0</v>
      </c>
    </row>
    <row r="187" spans="1:9" x14ac:dyDescent="0.2">
      <c r="A187" s="100"/>
      <c r="B187" s="101"/>
      <c r="C187" s="102"/>
      <c r="D187" s="102"/>
      <c r="E187" s="159"/>
      <c r="F187" s="102"/>
      <c r="G187" s="10" t="e">
        <f t="shared" si="45"/>
        <v>#DIV/0!</v>
      </c>
      <c r="H187" s="99" t="e">
        <f t="shared" si="46"/>
        <v>#DIV/0!</v>
      </c>
      <c r="I187" s="45">
        <f t="shared" si="33"/>
        <v>0</v>
      </c>
    </row>
    <row r="188" spans="1:9" s="21" customFormat="1" ht="15" customHeight="1" x14ac:dyDescent="0.2">
      <c r="A188" s="96">
        <v>105</v>
      </c>
      <c r="B188" s="97" t="s">
        <v>73</v>
      </c>
      <c r="C188" s="98">
        <v>19.3</v>
      </c>
      <c r="D188" s="103">
        <v>19.3</v>
      </c>
      <c r="E188" s="151">
        <v>19.3</v>
      </c>
      <c r="F188" s="103">
        <v>19.3</v>
      </c>
      <c r="G188" s="10">
        <f t="shared" si="45"/>
        <v>1</v>
      </c>
      <c r="H188" s="10">
        <f t="shared" si="46"/>
        <v>1</v>
      </c>
      <c r="I188" s="45">
        <f t="shared" si="33"/>
        <v>57.900000000000006</v>
      </c>
    </row>
    <row r="189" spans="1:9" s="7" customFormat="1" ht="44.25" customHeight="1" x14ac:dyDescent="0.2">
      <c r="A189" s="100"/>
      <c r="B189" s="101" t="s">
        <v>74</v>
      </c>
      <c r="C189" s="102">
        <v>19.3</v>
      </c>
      <c r="D189" s="102">
        <v>19.3</v>
      </c>
      <c r="E189" s="159">
        <v>19.3</v>
      </c>
      <c r="F189" s="102">
        <v>19.3</v>
      </c>
      <c r="G189" s="10">
        <f t="shared" si="45"/>
        <v>1</v>
      </c>
      <c r="H189" s="99">
        <f t="shared" si="46"/>
        <v>1</v>
      </c>
      <c r="I189" s="45">
        <f t="shared" si="33"/>
        <v>57.900000000000006</v>
      </c>
    </row>
    <row r="190" spans="1:9" s="21" customFormat="1" ht="33.75" x14ac:dyDescent="0.2">
      <c r="A190" s="96">
        <v>106</v>
      </c>
      <c r="B190" s="97" t="s">
        <v>75</v>
      </c>
      <c r="C190" s="98">
        <v>30990.799999999999</v>
      </c>
      <c r="D190" s="103">
        <v>30330.5</v>
      </c>
      <c r="E190" s="151">
        <v>30330.5</v>
      </c>
      <c r="F190" s="103">
        <v>30322.5</v>
      </c>
      <c r="G190" s="10">
        <f t="shared" si="45"/>
        <v>0.9784355357073713</v>
      </c>
      <c r="H190" s="10">
        <f t="shared" si="46"/>
        <v>0.99973623909925657</v>
      </c>
      <c r="I190" s="45">
        <f t="shared" si="33"/>
        <v>90983.5</v>
      </c>
    </row>
    <row r="191" spans="1:9" s="21" customFormat="1" ht="43.5" customHeight="1" x14ac:dyDescent="0.2">
      <c r="A191" s="100"/>
      <c r="B191" s="101" t="s">
        <v>318</v>
      </c>
      <c r="C191" s="102"/>
      <c r="D191" s="102">
        <v>182.3</v>
      </c>
      <c r="E191" s="159">
        <v>182.3</v>
      </c>
      <c r="F191" s="102">
        <v>182.3</v>
      </c>
      <c r="G191" s="10">
        <v>0</v>
      </c>
      <c r="H191" s="99">
        <f>F191/E191</f>
        <v>1</v>
      </c>
      <c r="I191" s="45">
        <f t="shared" si="33"/>
        <v>546.90000000000009</v>
      </c>
    </row>
    <row r="192" spans="1:9" s="21" customFormat="1" ht="22.5" x14ac:dyDescent="0.2">
      <c r="A192" s="100"/>
      <c r="B192" s="101" t="s">
        <v>317</v>
      </c>
      <c r="C192" s="102"/>
      <c r="D192" s="102">
        <v>129.30000000000001</v>
      </c>
      <c r="E192" s="159">
        <v>129.30000000000001</v>
      </c>
      <c r="F192" s="102">
        <v>129.30000000000001</v>
      </c>
      <c r="G192" s="10">
        <v>0</v>
      </c>
      <c r="H192" s="99">
        <f>F192/E192</f>
        <v>1</v>
      </c>
      <c r="I192" s="45">
        <f t="shared" si="33"/>
        <v>387.90000000000003</v>
      </c>
    </row>
    <row r="193" spans="1:10" s="21" customFormat="1" x14ac:dyDescent="0.2">
      <c r="A193" s="96">
        <v>107</v>
      </c>
      <c r="B193" s="97" t="s">
        <v>307</v>
      </c>
      <c r="C193" s="98"/>
      <c r="D193" s="103"/>
      <c r="E193" s="151"/>
      <c r="F193" s="103"/>
      <c r="G193" s="10">
        <v>0</v>
      </c>
      <c r="H193" s="10">
        <v>0</v>
      </c>
      <c r="I193" s="45">
        <f t="shared" si="33"/>
        <v>0</v>
      </c>
    </row>
    <row r="194" spans="1:10" ht="12.75" customHeight="1" x14ac:dyDescent="0.2">
      <c r="A194" s="96">
        <v>111</v>
      </c>
      <c r="B194" s="97" t="s">
        <v>295</v>
      </c>
      <c r="C194" s="98">
        <v>5000</v>
      </c>
      <c r="D194" s="98">
        <v>3672.3</v>
      </c>
      <c r="E194" s="163">
        <v>3672.3</v>
      </c>
      <c r="F194" s="98">
        <v>0</v>
      </c>
      <c r="G194" s="10">
        <f t="shared" si="45"/>
        <v>0</v>
      </c>
      <c r="H194" s="10">
        <v>0</v>
      </c>
      <c r="I194" s="45">
        <f t="shared" si="33"/>
        <v>7344.6</v>
      </c>
    </row>
    <row r="195" spans="1:10" s="7" customFormat="1" x14ac:dyDescent="0.2">
      <c r="A195" s="96">
        <v>113</v>
      </c>
      <c r="B195" s="97" t="s">
        <v>306</v>
      </c>
      <c r="C195" s="98">
        <f>C198+C199+C200+C201+C202+C203+C204+C205+C206+C208+C209+C210+C212+C213+C216</f>
        <v>140492</v>
      </c>
      <c r="D195" s="98">
        <f>D198+D199+D200+D201+D202+D203+D204+D205+D206+D208+D209+D210+D212+D213+D216</f>
        <v>144065.09999999998</v>
      </c>
      <c r="E195" s="163">
        <f>E198+E199+E200+E201+E202+E203+E204+E205+E206+E208+E209+E210+E212+E213+E216</f>
        <v>144065.09999999998</v>
      </c>
      <c r="F195" s="98">
        <f>F198+F199+F200+F201+F202+F203+F204+F205+F206+F208+F209+F210+F212+F213+F216</f>
        <v>139631.29999999999</v>
      </c>
      <c r="G195" s="10">
        <f t="shared" si="45"/>
        <v>0.99387367252227876</v>
      </c>
      <c r="H195" s="10">
        <f>F195/E195</f>
        <v>0.96922363570358128</v>
      </c>
      <c r="I195" s="45">
        <f t="shared" si="33"/>
        <v>427761.49999999994</v>
      </c>
    </row>
    <row r="196" spans="1:10" s="7" customFormat="1" x14ac:dyDescent="0.2">
      <c r="A196" s="96"/>
      <c r="B196" s="97" t="s">
        <v>8</v>
      </c>
      <c r="C196" s="98"/>
      <c r="D196" s="103"/>
      <c r="E196" s="151"/>
      <c r="F196" s="103"/>
      <c r="G196" s="10"/>
      <c r="H196" s="10"/>
      <c r="I196" s="45">
        <f t="shared" si="33"/>
        <v>0</v>
      </c>
    </row>
    <row r="197" spans="1:10" s="7" customFormat="1" x14ac:dyDescent="0.2">
      <c r="A197" s="93"/>
      <c r="B197" s="97" t="s">
        <v>296</v>
      </c>
      <c r="C197" s="98"/>
      <c r="D197" s="103"/>
      <c r="E197" s="151"/>
      <c r="F197" s="103"/>
      <c r="G197" s="10" t="e">
        <f t="shared" si="45"/>
        <v>#DIV/0!</v>
      </c>
      <c r="H197" s="10" t="e">
        <f>F197/E197</f>
        <v>#DIV/0!</v>
      </c>
      <c r="I197" s="45">
        <f t="shared" si="33"/>
        <v>0</v>
      </c>
    </row>
    <row r="198" spans="1:10" s="7" customFormat="1" ht="22.5" x14ac:dyDescent="0.2">
      <c r="A198" s="104"/>
      <c r="B198" s="105" t="s">
        <v>297</v>
      </c>
      <c r="C198" s="106">
        <v>1365</v>
      </c>
      <c r="D198" s="106">
        <v>321</v>
      </c>
      <c r="E198" s="152">
        <v>321</v>
      </c>
      <c r="F198" s="106">
        <v>202</v>
      </c>
      <c r="G198" s="99">
        <f>F198/C198</f>
        <v>0.14798534798534799</v>
      </c>
      <c r="H198" s="99">
        <f>F198/E198</f>
        <v>0.62928348909657317</v>
      </c>
      <c r="I198" s="45">
        <f t="shared" si="33"/>
        <v>844</v>
      </c>
    </row>
    <row r="199" spans="1:10" s="7" customFormat="1" x14ac:dyDescent="0.2">
      <c r="A199" s="104"/>
      <c r="B199" s="105" t="s">
        <v>298</v>
      </c>
      <c r="C199" s="106">
        <v>100</v>
      </c>
      <c r="D199" s="106">
        <v>0</v>
      </c>
      <c r="E199" s="152">
        <v>0</v>
      </c>
      <c r="F199" s="106">
        <v>0</v>
      </c>
      <c r="G199" s="99">
        <f t="shared" si="45"/>
        <v>0</v>
      </c>
      <c r="H199" s="99">
        <v>0</v>
      </c>
      <c r="I199" s="45">
        <f t="shared" si="33"/>
        <v>0</v>
      </c>
    </row>
    <row r="200" spans="1:10" s="7" customFormat="1" x14ac:dyDescent="0.2">
      <c r="A200" s="104"/>
      <c r="B200" s="105" t="s">
        <v>299</v>
      </c>
      <c r="C200" s="106">
        <v>3500</v>
      </c>
      <c r="D200" s="106">
        <v>0</v>
      </c>
      <c r="E200" s="152">
        <v>0</v>
      </c>
      <c r="F200" s="106">
        <v>0</v>
      </c>
      <c r="G200" s="99">
        <f t="shared" si="45"/>
        <v>0</v>
      </c>
      <c r="H200" s="99">
        <v>0</v>
      </c>
      <c r="I200" s="45">
        <f t="shared" si="33"/>
        <v>0</v>
      </c>
    </row>
    <row r="201" spans="1:10" s="7" customFormat="1" x14ac:dyDescent="0.2">
      <c r="A201" s="104"/>
      <c r="B201" s="105" t="s">
        <v>300</v>
      </c>
      <c r="C201" s="106">
        <v>138</v>
      </c>
      <c r="D201" s="106">
        <v>0</v>
      </c>
      <c r="E201" s="152">
        <v>0</v>
      </c>
      <c r="F201" s="106">
        <v>0</v>
      </c>
      <c r="G201" s="99">
        <f t="shared" si="45"/>
        <v>0</v>
      </c>
      <c r="H201" s="99">
        <v>0</v>
      </c>
      <c r="I201" s="45">
        <f t="shared" si="33"/>
        <v>0</v>
      </c>
    </row>
    <row r="202" spans="1:10" s="7" customFormat="1" x14ac:dyDescent="0.2">
      <c r="A202" s="104"/>
      <c r="B202" s="105" t="s">
        <v>301</v>
      </c>
      <c r="C202" s="106">
        <v>300</v>
      </c>
      <c r="D202" s="106">
        <v>0</v>
      </c>
      <c r="E202" s="152">
        <v>0</v>
      </c>
      <c r="F202" s="106">
        <v>0</v>
      </c>
      <c r="G202" s="99">
        <f>F202/C202</f>
        <v>0</v>
      </c>
      <c r="H202" s="99" t="e">
        <f>F202/E202</f>
        <v>#DIV/0!</v>
      </c>
      <c r="I202" s="45">
        <f t="shared" si="33"/>
        <v>0</v>
      </c>
    </row>
    <row r="203" spans="1:10" s="7" customFormat="1" x14ac:dyDescent="0.2">
      <c r="A203" s="104"/>
      <c r="B203" s="105" t="s">
        <v>302</v>
      </c>
      <c r="C203" s="106">
        <v>5000</v>
      </c>
      <c r="D203" s="106">
        <v>2339.6999999999998</v>
      </c>
      <c r="E203" s="152">
        <v>2339.6999999999998</v>
      </c>
      <c r="F203" s="106">
        <v>2315.8000000000002</v>
      </c>
      <c r="G203" s="99">
        <f t="shared" si="45"/>
        <v>0.46316000000000002</v>
      </c>
      <c r="H203" s="99">
        <f>F203/E203</f>
        <v>0.98978501517288553</v>
      </c>
      <c r="I203" s="45">
        <f t="shared" si="33"/>
        <v>6995.2</v>
      </c>
    </row>
    <row r="204" spans="1:10" s="7" customFormat="1" ht="24" customHeight="1" x14ac:dyDescent="0.2">
      <c r="A204" s="104"/>
      <c r="B204" s="105" t="s">
        <v>303</v>
      </c>
      <c r="C204" s="106">
        <v>700</v>
      </c>
      <c r="D204" s="106">
        <v>1160.2</v>
      </c>
      <c r="E204" s="152">
        <v>1160.2</v>
      </c>
      <c r="F204" s="106">
        <v>841.7</v>
      </c>
      <c r="G204" s="99">
        <f t="shared" si="45"/>
        <v>1.2024285714285714</v>
      </c>
      <c r="H204" s="99">
        <f>F204/E204</f>
        <v>0.72547836579900016</v>
      </c>
      <c r="I204" s="45">
        <f t="shared" si="33"/>
        <v>3162.1000000000004</v>
      </c>
    </row>
    <row r="205" spans="1:10" s="7" customFormat="1" ht="22.5" x14ac:dyDescent="0.2">
      <c r="A205" s="104"/>
      <c r="B205" s="105" t="s">
        <v>304</v>
      </c>
      <c r="C205" s="106">
        <v>1273.5</v>
      </c>
      <c r="D205" s="106">
        <v>1447.7</v>
      </c>
      <c r="E205" s="152">
        <v>1447.7</v>
      </c>
      <c r="F205" s="106">
        <v>1447.7</v>
      </c>
      <c r="G205" s="99">
        <f t="shared" si="45"/>
        <v>1.1367883784844917</v>
      </c>
      <c r="H205" s="99">
        <f t="shared" ref="H205:H221" si="49">F205/E205</f>
        <v>1</v>
      </c>
      <c r="I205" s="45">
        <f t="shared" si="33"/>
        <v>4343.1000000000004</v>
      </c>
    </row>
    <row r="206" spans="1:10" s="7" customFormat="1" ht="12.75" customHeight="1" x14ac:dyDescent="0.2">
      <c r="A206" s="104"/>
      <c r="B206" s="105" t="s">
        <v>305</v>
      </c>
      <c r="C206" s="106">
        <v>24124.9</v>
      </c>
      <c r="D206" s="106">
        <v>19587.599999999999</v>
      </c>
      <c r="E206" s="152">
        <v>19587.599999999999</v>
      </c>
      <c r="F206" s="106">
        <f>26793.9+2114.4-11780.4</f>
        <v>17127.900000000001</v>
      </c>
      <c r="G206" s="99">
        <f t="shared" ref="G206:G255" si="50">F206/C206</f>
        <v>0.70996770971071388</v>
      </c>
      <c r="H206" s="99">
        <f t="shared" si="49"/>
        <v>0.87442565704833686</v>
      </c>
      <c r="I206" s="45">
        <f t="shared" si="33"/>
        <v>56303.1</v>
      </c>
      <c r="J206" s="55"/>
    </row>
    <row r="207" spans="1:10" s="7" customFormat="1" ht="22.5" x14ac:dyDescent="0.2">
      <c r="A207" s="100"/>
      <c r="B207" s="101" t="s">
        <v>278</v>
      </c>
      <c r="C207" s="102">
        <v>2995.3</v>
      </c>
      <c r="D207" s="102">
        <v>2114.4</v>
      </c>
      <c r="E207" s="159">
        <v>2114.4</v>
      </c>
      <c r="F207" s="102">
        <v>2114.4</v>
      </c>
      <c r="G207" s="99">
        <v>0</v>
      </c>
      <c r="H207" s="99">
        <f>F207/E207</f>
        <v>1</v>
      </c>
      <c r="I207" s="45">
        <f t="shared" si="33"/>
        <v>6343.2000000000007</v>
      </c>
    </row>
    <row r="208" spans="1:10" s="7" customFormat="1" ht="22.5" x14ac:dyDescent="0.2">
      <c r="A208" s="104"/>
      <c r="B208" s="105" t="s">
        <v>337</v>
      </c>
      <c r="C208" s="106">
        <v>15</v>
      </c>
      <c r="D208" s="106">
        <v>0</v>
      </c>
      <c r="E208" s="152">
        <v>0</v>
      </c>
      <c r="F208" s="106">
        <v>0</v>
      </c>
      <c r="G208" s="99">
        <f t="shared" si="50"/>
        <v>0</v>
      </c>
      <c r="H208" s="99">
        <v>0</v>
      </c>
      <c r="I208" s="45">
        <f t="shared" si="33"/>
        <v>0</v>
      </c>
    </row>
    <row r="209" spans="1:9" s="7" customFormat="1" ht="22.5" x14ac:dyDescent="0.2">
      <c r="A209" s="104"/>
      <c r="B209" s="105" t="s">
        <v>338</v>
      </c>
      <c r="C209" s="106">
        <v>38598.6</v>
      </c>
      <c r="D209" s="106">
        <v>37264.400000000001</v>
      </c>
      <c r="E209" s="152">
        <v>37264.400000000001</v>
      </c>
      <c r="F209" s="106">
        <v>35754.800000000003</v>
      </c>
      <c r="G209" s="99">
        <f t="shared" si="50"/>
        <v>0.92632375267496758</v>
      </c>
      <c r="H209" s="99">
        <f t="shared" si="49"/>
        <v>0.95948948594368888</v>
      </c>
      <c r="I209" s="45">
        <f t="shared" si="33"/>
        <v>110283.6</v>
      </c>
    </row>
    <row r="210" spans="1:9" s="7" customFormat="1" ht="22.5" x14ac:dyDescent="0.2">
      <c r="A210" s="104"/>
      <c r="B210" s="105" t="s">
        <v>339</v>
      </c>
      <c r="C210" s="106">
        <v>3172</v>
      </c>
      <c r="D210" s="106">
        <v>2814.2</v>
      </c>
      <c r="E210" s="152">
        <v>2814.2</v>
      </c>
      <c r="F210" s="106">
        <v>2811.7</v>
      </c>
      <c r="G210" s="99">
        <f t="shared" si="50"/>
        <v>0.88641235813366959</v>
      </c>
      <c r="H210" s="99">
        <f t="shared" si="49"/>
        <v>0.99911164807049957</v>
      </c>
      <c r="I210" s="45">
        <f t="shared" si="33"/>
        <v>8440.0999999999985</v>
      </c>
    </row>
    <row r="211" spans="1:9" s="21" customFormat="1" ht="22.5" x14ac:dyDescent="0.2">
      <c r="A211" s="155"/>
      <c r="B211" s="148" t="s">
        <v>317</v>
      </c>
      <c r="C211" s="159"/>
      <c r="D211" s="159">
        <v>30</v>
      </c>
      <c r="E211" s="159">
        <v>30</v>
      </c>
      <c r="F211" s="159">
        <v>30</v>
      </c>
      <c r="G211" s="145">
        <v>0</v>
      </c>
      <c r="H211" s="146">
        <f>F211/E211</f>
        <v>1</v>
      </c>
      <c r="I211" s="45">
        <f t="shared" ref="I211" si="51">SUM(D211:F211)</f>
        <v>90</v>
      </c>
    </row>
    <row r="212" spans="1:9" ht="12" customHeight="1" x14ac:dyDescent="0.2">
      <c r="A212" s="104"/>
      <c r="B212" s="105" t="s">
        <v>340</v>
      </c>
      <c r="C212" s="106">
        <v>2535.1999999999998</v>
      </c>
      <c r="D212" s="106">
        <v>3814</v>
      </c>
      <c r="E212" s="152">
        <v>3814</v>
      </c>
      <c r="F212" s="106">
        <f>139631.3-SUM(F198:F206)-F213-F216-SUM(F208:F210)</f>
        <v>3813.3999999999796</v>
      </c>
      <c r="G212" s="99">
        <f t="shared" si="50"/>
        <v>1.5041811296939018</v>
      </c>
      <c r="H212" s="99">
        <f t="shared" si="49"/>
        <v>0.99984268484530148</v>
      </c>
      <c r="I212" s="45">
        <f t="shared" si="33"/>
        <v>11441.39999999998</v>
      </c>
    </row>
    <row r="213" spans="1:9" ht="21.75" customHeight="1" x14ac:dyDescent="0.2">
      <c r="A213" s="104"/>
      <c r="B213" s="105" t="s">
        <v>341</v>
      </c>
      <c r="C213" s="102">
        <v>59669.8</v>
      </c>
      <c r="D213" s="102">
        <v>63428.800000000003</v>
      </c>
      <c r="E213" s="159">
        <v>63428.800000000003</v>
      </c>
      <c r="F213" s="102">
        <v>63428.800000000003</v>
      </c>
      <c r="G213" s="99">
        <f t="shared" si="50"/>
        <v>1.0629966917938387</v>
      </c>
      <c r="H213" s="99">
        <f t="shared" si="49"/>
        <v>1</v>
      </c>
      <c r="I213" s="45">
        <f t="shared" ref="I213:I277" si="52">SUM(D213:F213)</f>
        <v>190286.40000000002</v>
      </c>
    </row>
    <row r="214" spans="1:9" s="21" customFormat="1" ht="24.75" customHeight="1" x14ac:dyDescent="0.2">
      <c r="A214" s="100"/>
      <c r="B214" s="101" t="s">
        <v>317</v>
      </c>
      <c r="C214" s="102"/>
      <c r="D214" s="102">
        <v>100</v>
      </c>
      <c r="E214" s="159">
        <v>100</v>
      </c>
      <c r="F214" s="102">
        <v>100</v>
      </c>
      <c r="G214" s="10">
        <v>0</v>
      </c>
      <c r="H214" s="99">
        <f t="shared" si="49"/>
        <v>1</v>
      </c>
      <c r="I214" s="45">
        <f t="shared" si="52"/>
        <v>300</v>
      </c>
    </row>
    <row r="215" spans="1:9" s="7" customFormat="1" ht="45" customHeight="1" x14ac:dyDescent="0.2">
      <c r="A215" s="155"/>
      <c r="B215" s="148" t="s">
        <v>308</v>
      </c>
      <c r="C215" s="159"/>
      <c r="D215" s="159">
        <v>65.099999999999994</v>
      </c>
      <c r="E215" s="159">
        <v>65.099999999999994</v>
      </c>
      <c r="F215" s="159">
        <v>65.099999999999994</v>
      </c>
      <c r="G215" s="146">
        <v>0</v>
      </c>
      <c r="H215" s="146">
        <f t="shared" ref="H215" si="53">F215/E215</f>
        <v>1</v>
      </c>
      <c r="I215" s="45">
        <f t="shared" ref="I215" si="54">SUM(D215:F215)</f>
        <v>195.29999999999998</v>
      </c>
    </row>
    <row r="216" spans="1:9" ht="23.25" customHeight="1" x14ac:dyDescent="0.2">
      <c r="A216" s="104"/>
      <c r="B216" s="105" t="s">
        <v>342</v>
      </c>
      <c r="C216" s="102"/>
      <c r="D216" s="102">
        <v>11887.5</v>
      </c>
      <c r="E216" s="159">
        <v>11887.5</v>
      </c>
      <c r="F216" s="102">
        <v>11887.5</v>
      </c>
      <c r="G216" s="99">
        <v>0</v>
      </c>
      <c r="H216" s="99">
        <f t="shared" si="49"/>
        <v>1</v>
      </c>
      <c r="I216" s="45">
        <f t="shared" si="52"/>
        <v>35662.5</v>
      </c>
    </row>
    <row r="217" spans="1:9" ht="14.25" customHeight="1" x14ac:dyDescent="0.2">
      <c r="A217" s="93"/>
      <c r="B217" s="97"/>
      <c r="C217" s="98"/>
      <c r="D217" s="98"/>
      <c r="E217" s="163"/>
      <c r="F217" s="98"/>
      <c r="G217" s="10" t="e">
        <f t="shared" si="50"/>
        <v>#DIV/0!</v>
      </c>
      <c r="H217" s="99" t="e">
        <f t="shared" si="49"/>
        <v>#DIV/0!</v>
      </c>
      <c r="I217" s="45">
        <f t="shared" si="52"/>
        <v>0</v>
      </c>
    </row>
    <row r="218" spans="1:9" s="7" customFormat="1" ht="12.75" customHeight="1" x14ac:dyDescent="0.2">
      <c r="A218" s="93"/>
      <c r="B218" s="97"/>
      <c r="C218" s="98"/>
      <c r="D218" s="98"/>
      <c r="E218" s="163"/>
      <c r="F218" s="98"/>
      <c r="G218" s="10" t="e">
        <f t="shared" si="50"/>
        <v>#DIV/0!</v>
      </c>
      <c r="H218" s="99" t="e">
        <f t="shared" si="49"/>
        <v>#DIV/0!</v>
      </c>
      <c r="I218" s="45">
        <f t="shared" si="52"/>
        <v>0</v>
      </c>
    </row>
    <row r="219" spans="1:9" x14ac:dyDescent="0.2">
      <c r="A219" s="93"/>
      <c r="B219" s="97"/>
      <c r="C219" s="98"/>
      <c r="D219" s="98"/>
      <c r="E219" s="163"/>
      <c r="F219" s="98"/>
      <c r="G219" s="10" t="e">
        <f t="shared" si="50"/>
        <v>#DIV/0!</v>
      </c>
      <c r="H219" s="99" t="e">
        <f t="shared" si="49"/>
        <v>#DIV/0!</v>
      </c>
      <c r="I219" s="45">
        <f t="shared" si="52"/>
        <v>0</v>
      </c>
    </row>
    <row r="220" spans="1:9" x14ac:dyDescent="0.2">
      <c r="A220" s="93"/>
      <c r="B220" s="97"/>
      <c r="C220" s="98"/>
      <c r="D220" s="98"/>
      <c r="E220" s="163"/>
      <c r="F220" s="98"/>
      <c r="G220" s="10" t="e">
        <f t="shared" si="50"/>
        <v>#DIV/0!</v>
      </c>
      <c r="H220" s="99" t="e">
        <f t="shared" si="49"/>
        <v>#DIV/0!</v>
      </c>
      <c r="I220" s="45">
        <f t="shared" si="52"/>
        <v>0</v>
      </c>
    </row>
    <row r="221" spans="1:9" s="7" customFormat="1" x14ac:dyDescent="0.2">
      <c r="A221" s="104"/>
      <c r="B221" s="105"/>
      <c r="C221" s="102"/>
      <c r="D221" s="102"/>
      <c r="E221" s="159"/>
      <c r="F221" s="102"/>
      <c r="G221" s="10" t="e">
        <f t="shared" si="50"/>
        <v>#DIV/0!</v>
      </c>
      <c r="H221" s="99" t="e">
        <f t="shared" si="49"/>
        <v>#DIV/0!</v>
      </c>
      <c r="I221" s="45">
        <f t="shared" si="52"/>
        <v>0</v>
      </c>
    </row>
    <row r="222" spans="1:9" s="6" customFormat="1" x14ac:dyDescent="0.2">
      <c r="A222" s="93">
        <v>200</v>
      </c>
      <c r="B222" s="20" t="s">
        <v>31</v>
      </c>
      <c r="C222" s="95">
        <f>C223</f>
        <v>3356.7</v>
      </c>
      <c r="D222" s="95">
        <f>D223</f>
        <v>3378.9</v>
      </c>
      <c r="E222" s="95">
        <f>E223</f>
        <v>3378.9</v>
      </c>
      <c r="F222" s="95">
        <f>F223</f>
        <v>3378.9</v>
      </c>
      <c r="G222" s="9">
        <f t="shared" si="50"/>
        <v>1.0066136383948521</v>
      </c>
      <c r="H222" s="9">
        <f>F222/E222</f>
        <v>1</v>
      </c>
      <c r="I222" s="45">
        <f t="shared" si="52"/>
        <v>10136.700000000001</v>
      </c>
    </row>
    <row r="223" spans="1:9" ht="13.5" customHeight="1" x14ac:dyDescent="0.2">
      <c r="A223" s="96">
        <v>203</v>
      </c>
      <c r="B223" s="11" t="s">
        <v>32</v>
      </c>
      <c r="C223" s="98">
        <v>3356.7</v>
      </c>
      <c r="D223" s="98">
        <v>3378.9</v>
      </c>
      <c r="E223" s="163">
        <v>3378.9</v>
      </c>
      <c r="F223" s="98">
        <v>3378.9</v>
      </c>
      <c r="G223" s="10">
        <f t="shared" si="50"/>
        <v>1.0066136383948521</v>
      </c>
      <c r="H223" s="10">
        <f>F223/E223</f>
        <v>1</v>
      </c>
      <c r="I223" s="45">
        <f t="shared" si="52"/>
        <v>10136.700000000001</v>
      </c>
    </row>
    <row r="224" spans="1:9" s="7" customFormat="1" ht="33.75" x14ac:dyDescent="0.2">
      <c r="A224" s="100"/>
      <c r="B224" s="101" t="s">
        <v>55</v>
      </c>
      <c r="C224" s="102">
        <f>C223</f>
        <v>3356.7</v>
      </c>
      <c r="D224" s="102">
        <f>D223</f>
        <v>3378.9</v>
      </c>
      <c r="E224" s="159">
        <f>E223</f>
        <v>3378.9</v>
      </c>
      <c r="F224" s="102">
        <f>F223</f>
        <v>3378.9</v>
      </c>
      <c r="G224" s="10">
        <f t="shared" si="50"/>
        <v>1.0066136383948521</v>
      </c>
      <c r="H224" s="99">
        <f>F224/E224</f>
        <v>1</v>
      </c>
      <c r="I224" s="45">
        <f t="shared" si="52"/>
        <v>10136.700000000001</v>
      </c>
    </row>
    <row r="225" spans="1:9" s="7" customFormat="1" ht="22.5" x14ac:dyDescent="0.2">
      <c r="A225" s="93">
        <v>300</v>
      </c>
      <c r="B225" s="94" t="s">
        <v>33</v>
      </c>
      <c r="C225" s="95">
        <f>C226+C229+C231</f>
        <v>46924.3</v>
      </c>
      <c r="D225" s="95">
        <f>D226+D229+D231</f>
        <v>41582.200000000004</v>
      </c>
      <c r="E225" s="95">
        <f>E226+E229+E231</f>
        <v>41582.200000000004</v>
      </c>
      <c r="F225" s="95">
        <f>F226+F229+F231</f>
        <v>39781.300000000003</v>
      </c>
      <c r="G225" s="9">
        <f t="shared" si="50"/>
        <v>0.84777609895086337</v>
      </c>
      <c r="H225" s="9">
        <f>F225/E225</f>
        <v>0.95669060319078836</v>
      </c>
      <c r="I225" s="45">
        <f t="shared" si="52"/>
        <v>122945.70000000001</v>
      </c>
    </row>
    <row r="226" spans="1:9" s="3" customFormat="1" x14ac:dyDescent="0.2">
      <c r="A226" s="96">
        <v>309</v>
      </c>
      <c r="B226" s="97" t="s">
        <v>157</v>
      </c>
      <c r="C226" s="98">
        <v>1000</v>
      </c>
      <c r="D226" s="98">
        <v>2211.1</v>
      </c>
      <c r="E226" s="163">
        <v>2211.1</v>
      </c>
      <c r="F226" s="98">
        <v>1762.7</v>
      </c>
      <c r="G226" s="10">
        <v>0</v>
      </c>
      <c r="H226" s="10">
        <v>0</v>
      </c>
      <c r="I226" s="45">
        <f t="shared" si="52"/>
        <v>6184.9</v>
      </c>
    </row>
    <row r="227" spans="1:9" s="7" customFormat="1" x14ac:dyDescent="0.2">
      <c r="A227" s="100"/>
      <c r="B227" s="101"/>
      <c r="C227" s="102"/>
      <c r="D227" s="102"/>
      <c r="E227" s="159"/>
      <c r="F227" s="102"/>
      <c r="G227" s="10" t="e">
        <f t="shared" si="50"/>
        <v>#DIV/0!</v>
      </c>
      <c r="H227" s="99"/>
      <c r="I227" s="45">
        <f t="shared" si="52"/>
        <v>0</v>
      </c>
    </row>
    <row r="228" spans="1:9" s="3" customFormat="1" x14ac:dyDescent="0.2">
      <c r="A228" s="100"/>
      <c r="B228" s="101"/>
      <c r="C228" s="102"/>
      <c r="D228" s="102"/>
      <c r="E228" s="159"/>
      <c r="F228" s="106"/>
      <c r="G228" s="10" t="e">
        <f t="shared" si="50"/>
        <v>#DIV/0!</v>
      </c>
      <c r="H228" s="99" t="e">
        <f>F228/E228</f>
        <v>#DIV/0!</v>
      </c>
      <c r="I228" s="45">
        <f t="shared" si="52"/>
        <v>0</v>
      </c>
    </row>
    <row r="229" spans="1:9" s="3" customFormat="1" ht="38.25" customHeight="1" x14ac:dyDescent="0.2">
      <c r="A229" s="96">
        <v>310</v>
      </c>
      <c r="B229" s="97" t="s">
        <v>328</v>
      </c>
      <c r="C229" s="98">
        <v>36865</v>
      </c>
      <c r="D229" s="103">
        <v>31541.7</v>
      </c>
      <c r="E229" s="151">
        <v>31541.7</v>
      </c>
      <c r="F229" s="103">
        <v>30351.8</v>
      </c>
      <c r="G229" s="10">
        <f t="shared" si="50"/>
        <v>0.82332293503322929</v>
      </c>
      <c r="H229" s="10">
        <f t="shared" ref="H229:H235" si="55">F229/E229</f>
        <v>0.96227533709343505</v>
      </c>
      <c r="I229" s="45">
        <f t="shared" si="52"/>
        <v>93435.199999999997</v>
      </c>
    </row>
    <row r="230" spans="1:9" x14ac:dyDescent="0.2">
      <c r="A230" s="100"/>
      <c r="B230" s="101"/>
      <c r="C230" s="102"/>
      <c r="D230" s="102"/>
      <c r="E230" s="159"/>
      <c r="F230" s="103"/>
      <c r="G230" s="10" t="e">
        <f t="shared" si="50"/>
        <v>#DIV/0!</v>
      </c>
      <c r="H230" s="99"/>
      <c r="I230" s="45">
        <f t="shared" si="52"/>
        <v>0</v>
      </c>
    </row>
    <row r="231" spans="1:9" ht="22.5" x14ac:dyDescent="0.2">
      <c r="A231" s="96">
        <v>314</v>
      </c>
      <c r="B231" s="97" t="s">
        <v>329</v>
      </c>
      <c r="C231" s="98">
        <v>9059.2999999999993</v>
      </c>
      <c r="D231" s="98">
        <v>7829.4</v>
      </c>
      <c r="E231" s="163">
        <v>7829.4</v>
      </c>
      <c r="F231" s="103">
        <v>7666.8</v>
      </c>
      <c r="G231" s="10">
        <f t="shared" si="50"/>
        <v>0.84629055225017391</v>
      </c>
      <c r="H231" s="10">
        <f>F231/E231</f>
        <v>0.97923212506705504</v>
      </c>
      <c r="I231" s="45">
        <f t="shared" si="52"/>
        <v>23325.599999999999</v>
      </c>
    </row>
    <row r="232" spans="1:9" s="7" customFormat="1" x14ac:dyDescent="0.2">
      <c r="A232" s="100"/>
      <c r="B232" s="105"/>
      <c r="C232" s="102"/>
      <c r="D232" s="102"/>
      <c r="E232" s="159"/>
      <c r="F232" s="102"/>
      <c r="G232" s="10" t="e">
        <f t="shared" si="50"/>
        <v>#DIV/0!</v>
      </c>
      <c r="H232" s="99"/>
      <c r="I232" s="45">
        <f t="shared" si="52"/>
        <v>0</v>
      </c>
    </row>
    <row r="233" spans="1:9" s="3" customFormat="1" ht="22.5" x14ac:dyDescent="0.2">
      <c r="A233" s="155"/>
      <c r="B233" s="157" t="s">
        <v>280</v>
      </c>
      <c r="C233" s="159"/>
      <c r="D233" s="159">
        <v>719.7</v>
      </c>
      <c r="E233" s="159">
        <v>719.7</v>
      </c>
      <c r="F233" s="159">
        <v>719.7</v>
      </c>
      <c r="G233" s="146">
        <v>0</v>
      </c>
      <c r="H233" s="146">
        <f t="shared" ref="H233" si="56">F233/E233</f>
        <v>1</v>
      </c>
      <c r="I233" s="45">
        <f t="shared" ref="I233" si="57">SUM(D233:F233)</f>
        <v>2159.1000000000004</v>
      </c>
    </row>
    <row r="234" spans="1:9" s="6" customFormat="1" ht="12.75" customHeight="1" x14ac:dyDescent="0.2">
      <c r="A234" s="93">
        <v>400</v>
      </c>
      <c r="B234" s="94" t="s">
        <v>34</v>
      </c>
      <c r="C234" s="95">
        <f>C235+C238+C261+C237+C256+C259+C255</f>
        <v>108840.1</v>
      </c>
      <c r="D234" s="95">
        <f>D235+D238+D261+D237+D256+D259+D255</f>
        <v>150285.5</v>
      </c>
      <c r="E234" s="95">
        <f>E235+E238+E261+E237+E256+E259+E255</f>
        <v>150285.5</v>
      </c>
      <c r="F234" s="95">
        <f>F235+F238+F261+F237+F256+F259+F255</f>
        <v>141386.99999999997</v>
      </c>
      <c r="G234" s="9">
        <f t="shared" si="50"/>
        <v>1.2990340876202793</v>
      </c>
      <c r="H234" s="9">
        <f t="shared" si="55"/>
        <v>0.94078936424338988</v>
      </c>
      <c r="I234" s="45">
        <f t="shared" si="52"/>
        <v>441958</v>
      </c>
    </row>
    <row r="235" spans="1:9" s="7" customFormat="1" x14ac:dyDescent="0.2">
      <c r="A235" s="96">
        <v>401</v>
      </c>
      <c r="B235" s="97" t="s">
        <v>63</v>
      </c>
      <c r="C235" s="98">
        <v>3923.1</v>
      </c>
      <c r="D235" s="98">
        <v>1333.8</v>
      </c>
      <c r="E235" s="163">
        <v>1333.8</v>
      </c>
      <c r="F235" s="103">
        <v>1333.8</v>
      </c>
      <c r="G235" s="10">
        <f t="shared" si="50"/>
        <v>0.33998623537508604</v>
      </c>
      <c r="H235" s="10">
        <f t="shared" si="55"/>
        <v>1</v>
      </c>
      <c r="I235" s="45">
        <f t="shared" si="52"/>
        <v>4001.3999999999996</v>
      </c>
    </row>
    <row r="236" spans="1:9" s="35" customFormat="1" ht="33" customHeight="1" x14ac:dyDescent="0.2">
      <c r="A236" s="100"/>
      <c r="B236" s="101"/>
      <c r="C236" s="102"/>
      <c r="D236" s="102"/>
      <c r="E236" s="159"/>
      <c r="F236" s="102"/>
      <c r="G236" s="10" t="e">
        <f t="shared" si="50"/>
        <v>#DIV/0!</v>
      </c>
      <c r="H236" s="99">
        <v>0</v>
      </c>
      <c r="I236" s="45">
        <f t="shared" si="52"/>
        <v>0</v>
      </c>
    </row>
    <row r="237" spans="1:9" s="35" customFormat="1" ht="11.25" customHeight="1" x14ac:dyDescent="0.2">
      <c r="A237" s="96">
        <v>402</v>
      </c>
      <c r="B237" s="97" t="s">
        <v>65</v>
      </c>
      <c r="C237" s="98"/>
      <c r="D237" s="103"/>
      <c r="E237" s="151"/>
      <c r="F237" s="103"/>
      <c r="G237" s="10" t="e">
        <f t="shared" si="50"/>
        <v>#DIV/0!</v>
      </c>
      <c r="H237" s="10">
        <v>0</v>
      </c>
      <c r="I237" s="45">
        <f t="shared" si="52"/>
        <v>0</v>
      </c>
    </row>
    <row r="238" spans="1:9" s="35" customFormat="1" x14ac:dyDescent="0.2">
      <c r="A238" s="96">
        <v>405</v>
      </c>
      <c r="B238" s="107" t="s">
        <v>70</v>
      </c>
      <c r="C238" s="108">
        <v>16604.5</v>
      </c>
      <c r="D238" s="108">
        <v>17178.900000000001</v>
      </c>
      <c r="E238" s="108">
        <v>17178.900000000001</v>
      </c>
      <c r="F238" s="108">
        <v>16769.599999999999</v>
      </c>
      <c r="G238" s="10">
        <f t="shared" si="50"/>
        <v>1.0099430877171851</v>
      </c>
      <c r="H238" s="10">
        <f>F238/E238</f>
        <v>0.97617426028441856</v>
      </c>
      <c r="I238" s="45">
        <f t="shared" si="52"/>
        <v>51127.4</v>
      </c>
    </row>
    <row r="239" spans="1:9" s="35" customFormat="1" ht="32.25" customHeight="1" x14ac:dyDescent="0.2">
      <c r="A239" s="109"/>
      <c r="B239" s="101" t="s">
        <v>158</v>
      </c>
      <c r="C239" s="106">
        <v>6817.5</v>
      </c>
      <c r="D239" s="102">
        <v>6817.5</v>
      </c>
      <c r="E239" s="159">
        <v>6817.5</v>
      </c>
      <c r="F239" s="106">
        <v>6817.5</v>
      </c>
      <c r="G239" s="99">
        <f t="shared" si="50"/>
        <v>1</v>
      </c>
      <c r="H239" s="99">
        <f>F239/E239</f>
        <v>1</v>
      </c>
      <c r="I239" s="45">
        <f t="shared" si="52"/>
        <v>20452.5</v>
      </c>
    </row>
    <row r="240" spans="1:9" s="35" customFormat="1" ht="31.5" customHeight="1" x14ac:dyDescent="0.2">
      <c r="A240" s="109"/>
      <c r="B240" s="101" t="s">
        <v>159</v>
      </c>
      <c r="C240" s="106">
        <v>104</v>
      </c>
      <c r="D240" s="102">
        <v>0</v>
      </c>
      <c r="E240" s="159">
        <v>0</v>
      </c>
      <c r="F240" s="106">
        <v>0</v>
      </c>
      <c r="G240" s="99">
        <v>0</v>
      </c>
      <c r="H240" s="99">
        <v>0</v>
      </c>
      <c r="I240" s="45">
        <f t="shared" si="52"/>
        <v>0</v>
      </c>
    </row>
    <row r="241" spans="1:9" s="35" customFormat="1" ht="33.75" customHeight="1" x14ac:dyDescent="0.2">
      <c r="A241" s="109"/>
      <c r="B241" s="101" t="s">
        <v>160</v>
      </c>
      <c r="C241" s="106">
        <v>34.700000000000003</v>
      </c>
      <c r="D241" s="102">
        <v>0</v>
      </c>
      <c r="E241" s="159">
        <v>0</v>
      </c>
      <c r="F241" s="102">
        <v>0</v>
      </c>
      <c r="G241" s="99">
        <v>0</v>
      </c>
      <c r="H241" s="99">
        <v>0</v>
      </c>
      <c r="I241" s="45">
        <f t="shared" si="52"/>
        <v>0</v>
      </c>
    </row>
    <row r="242" spans="1:9" s="35" customFormat="1" ht="22.5" x14ac:dyDescent="0.2">
      <c r="A242" s="109"/>
      <c r="B242" s="101" t="s">
        <v>347</v>
      </c>
      <c r="C242" s="106">
        <v>246.7</v>
      </c>
      <c r="D242" s="102">
        <v>0</v>
      </c>
      <c r="E242" s="159">
        <v>0</v>
      </c>
      <c r="F242" s="102">
        <v>0</v>
      </c>
      <c r="G242" s="99">
        <f t="shared" si="50"/>
        <v>0</v>
      </c>
      <c r="H242" s="99">
        <v>0</v>
      </c>
      <c r="I242" s="45">
        <f t="shared" si="52"/>
        <v>0</v>
      </c>
    </row>
    <row r="243" spans="1:9" s="35" customFormat="1" ht="22.5" x14ac:dyDescent="0.2">
      <c r="A243" s="109"/>
      <c r="B243" s="101" t="s">
        <v>256</v>
      </c>
      <c r="C243" s="106">
        <v>253.5</v>
      </c>
      <c r="D243" s="102">
        <v>230.4</v>
      </c>
      <c r="E243" s="159">
        <v>230.4</v>
      </c>
      <c r="F243" s="106">
        <v>230.4</v>
      </c>
      <c r="G243" s="99">
        <f t="shared" si="50"/>
        <v>0.90887573964497048</v>
      </c>
      <c r="H243" s="146">
        <f>F243/E243</f>
        <v>1</v>
      </c>
      <c r="I243" s="45">
        <f t="shared" si="52"/>
        <v>691.2</v>
      </c>
    </row>
    <row r="244" spans="1:9" s="35" customFormat="1" ht="33.75" x14ac:dyDescent="0.2">
      <c r="A244" s="109"/>
      <c r="B244" s="101" t="s">
        <v>161</v>
      </c>
      <c r="C244" s="106">
        <v>1325.3</v>
      </c>
      <c r="D244" s="102">
        <v>0</v>
      </c>
      <c r="E244" s="159">
        <v>0</v>
      </c>
      <c r="F244" s="106">
        <v>0</v>
      </c>
      <c r="G244" s="99">
        <v>0</v>
      </c>
      <c r="H244" s="99">
        <v>0</v>
      </c>
      <c r="I244" s="45">
        <f t="shared" si="52"/>
        <v>0</v>
      </c>
    </row>
    <row r="245" spans="1:9" s="35" customFormat="1" ht="33.75" x14ac:dyDescent="0.2">
      <c r="A245" s="109"/>
      <c r="B245" s="101" t="s">
        <v>162</v>
      </c>
      <c r="C245" s="106">
        <v>1134.4000000000001</v>
      </c>
      <c r="D245" s="102">
        <v>111.1</v>
      </c>
      <c r="E245" s="159">
        <v>111.1</v>
      </c>
      <c r="F245" s="102">
        <v>111.1</v>
      </c>
      <c r="G245" s="99">
        <f t="shared" si="50"/>
        <v>9.7937235543018322E-2</v>
      </c>
      <c r="H245" s="146">
        <f t="shared" ref="H245:H249" si="58">F245/E245</f>
        <v>1</v>
      </c>
      <c r="I245" s="45">
        <f t="shared" si="52"/>
        <v>333.29999999999995</v>
      </c>
    </row>
    <row r="246" spans="1:9" s="35" customFormat="1" ht="33.75" x14ac:dyDescent="0.2">
      <c r="A246" s="109"/>
      <c r="B246" s="101" t="s">
        <v>152</v>
      </c>
      <c r="C246" s="106">
        <v>1701.9</v>
      </c>
      <c r="D246" s="102">
        <v>1715.8</v>
      </c>
      <c r="E246" s="159">
        <v>1715.8</v>
      </c>
      <c r="F246" s="102">
        <v>1715.8</v>
      </c>
      <c r="G246" s="99">
        <f t="shared" si="50"/>
        <v>1.0081673423820434</v>
      </c>
      <c r="H246" s="146">
        <f t="shared" si="58"/>
        <v>1</v>
      </c>
      <c r="I246" s="45">
        <f t="shared" si="52"/>
        <v>5147.3999999999996</v>
      </c>
    </row>
    <row r="247" spans="1:9" s="35" customFormat="1" ht="33.75" x14ac:dyDescent="0.2">
      <c r="A247" s="109"/>
      <c r="B247" s="101" t="s">
        <v>153</v>
      </c>
      <c r="C247" s="106">
        <v>2299</v>
      </c>
      <c r="D247" s="102">
        <v>1895.1</v>
      </c>
      <c r="E247" s="159">
        <v>1895.1</v>
      </c>
      <c r="F247" s="102">
        <v>1895.1</v>
      </c>
      <c r="G247" s="99">
        <f t="shared" si="50"/>
        <v>0.82431491953023051</v>
      </c>
      <c r="H247" s="146">
        <f t="shared" si="58"/>
        <v>1</v>
      </c>
      <c r="I247" s="45">
        <f t="shared" si="52"/>
        <v>5685.2999999999993</v>
      </c>
    </row>
    <row r="248" spans="1:9" s="35" customFormat="1" ht="33.75" x14ac:dyDescent="0.2">
      <c r="A248" s="109"/>
      <c r="B248" s="101" t="s">
        <v>154</v>
      </c>
      <c r="C248" s="106">
        <v>1526</v>
      </c>
      <c r="D248" s="102">
        <v>5455.1</v>
      </c>
      <c r="E248" s="159">
        <v>5455.1</v>
      </c>
      <c r="F248" s="102">
        <v>5455.1</v>
      </c>
      <c r="G248" s="99">
        <f t="shared" si="50"/>
        <v>3.5747706422018353</v>
      </c>
      <c r="H248" s="146">
        <f t="shared" si="58"/>
        <v>1</v>
      </c>
      <c r="I248" s="45">
        <f t="shared" si="52"/>
        <v>16365.300000000001</v>
      </c>
    </row>
    <row r="249" spans="1:9" s="35" customFormat="1" ht="56.25" x14ac:dyDescent="0.2">
      <c r="A249" s="100"/>
      <c r="B249" s="101" t="s">
        <v>330</v>
      </c>
      <c r="C249" s="106">
        <v>492.5</v>
      </c>
      <c r="D249" s="102">
        <v>286.8</v>
      </c>
      <c r="E249" s="159">
        <v>286.8</v>
      </c>
      <c r="F249" s="102">
        <v>286.8</v>
      </c>
      <c r="G249" s="99">
        <f t="shared" si="50"/>
        <v>0.58233502538071069</v>
      </c>
      <c r="H249" s="146">
        <f t="shared" si="58"/>
        <v>1</v>
      </c>
      <c r="I249" s="45">
        <f t="shared" si="52"/>
        <v>860.40000000000009</v>
      </c>
    </row>
    <row r="250" spans="1:9" s="35" customFormat="1" ht="33.75" x14ac:dyDescent="0.2">
      <c r="A250" s="100"/>
      <c r="B250" s="101" t="s">
        <v>163</v>
      </c>
      <c r="C250" s="106">
        <v>553.1</v>
      </c>
      <c r="D250" s="102">
        <v>553.1</v>
      </c>
      <c r="E250" s="159">
        <v>553.1</v>
      </c>
      <c r="F250" s="102">
        <v>143.80000000000001</v>
      </c>
      <c r="G250" s="99">
        <f t="shared" si="50"/>
        <v>0.25998915205207018</v>
      </c>
      <c r="H250" s="99">
        <f t="shared" ref="H250:H253" si="59">F250/E250</f>
        <v>0.25998915205207018</v>
      </c>
      <c r="I250" s="45">
        <f t="shared" si="52"/>
        <v>1250</v>
      </c>
    </row>
    <row r="251" spans="1:9" s="35" customFormat="1" x14ac:dyDescent="0.2">
      <c r="A251" s="100"/>
      <c r="B251" s="101"/>
      <c r="C251" s="110"/>
      <c r="D251" s="110"/>
      <c r="E251" s="110"/>
      <c r="F251" s="110"/>
      <c r="G251" s="146" t="e">
        <f t="shared" si="50"/>
        <v>#DIV/0!</v>
      </c>
      <c r="H251" s="99" t="e">
        <f t="shared" si="59"/>
        <v>#DIV/0!</v>
      </c>
      <c r="I251" s="45">
        <f t="shared" si="52"/>
        <v>0</v>
      </c>
    </row>
    <row r="252" spans="1:9" s="35" customFormat="1" x14ac:dyDescent="0.2">
      <c r="A252" s="100"/>
      <c r="B252" s="105"/>
      <c r="C252" s="110"/>
      <c r="D252" s="110"/>
      <c r="E252" s="110"/>
      <c r="F252" s="106"/>
      <c r="G252" s="146" t="e">
        <f t="shared" si="50"/>
        <v>#DIV/0!</v>
      </c>
      <c r="H252" s="99" t="e">
        <f t="shared" si="59"/>
        <v>#DIV/0!</v>
      </c>
      <c r="I252" s="45">
        <f t="shared" si="52"/>
        <v>0</v>
      </c>
    </row>
    <row r="253" spans="1:9" s="7" customFormat="1" ht="45" customHeight="1" x14ac:dyDescent="0.2">
      <c r="A253" s="100"/>
      <c r="B253" s="101"/>
      <c r="C253" s="102"/>
      <c r="D253" s="102"/>
      <c r="E253" s="159"/>
      <c r="F253" s="102"/>
      <c r="G253" s="146" t="e">
        <f t="shared" si="50"/>
        <v>#DIV/0!</v>
      </c>
      <c r="H253" s="99" t="e">
        <f t="shared" si="59"/>
        <v>#DIV/0!</v>
      </c>
      <c r="I253" s="45">
        <f t="shared" si="52"/>
        <v>0</v>
      </c>
    </row>
    <row r="254" spans="1:9" s="35" customFormat="1" x14ac:dyDescent="0.2">
      <c r="A254" s="111"/>
      <c r="B254" s="105"/>
      <c r="C254" s="112"/>
      <c r="D254" s="113"/>
      <c r="E254" s="156"/>
      <c r="F254" s="113"/>
      <c r="G254" s="146" t="e">
        <f t="shared" si="50"/>
        <v>#DIV/0!</v>
      </c>
      <c r="H254" s="99"/>
      <c r="I254" s="45">
        <f t="shared" si="52"/>
        <v>0</v>
      </c>
    </row>
    <row r="255" spans="1:9" s="35" customFormat="1" x14ac:dyDescent="0.2">
      <c r="A255" s="96">
        <v>408</v>
      </c>
      <c r="B255" s="97" t="s">
        <v>258</v>
      </c>
      <c r="C255" s="114">
        <v>1080</v>
      </c>
      <c r="D255" s="114">
        <v>1782.4</v>
      </c>
      <c r="E255" s="114">
        <v>1782.4</v>
      </c>
      <c r="F255" s="114">
        <v>1782.4</v>
      </c>
      <c r="G255" s="146">
        <f t="shared" si="50"/>
        <v>1.6503703703703705</v>
      </c>
      <c r="H255" s="10">
        <f>F255/E255</f>
        <v>1</v>
      </c>
      <c r="I255" s="45">
        <f t="shared" si="52"/>
        <v>5347.2000000000007</v>
      </c>
    </row>
    <row r="256" spans="1:9" s="35" customFormat="1" x14ac:dyDescent="0.2">
      <c r="A256" s="96">
        <v>409</v>
      </c>
      <c r="B256" s="97" t="s">
        <v>257</v>
      </c>
      <c r="C256" s="114">
        <v>69673.5</v>
      </c>
      <c r="D256" s="114">
        <v>117830.3</v>
      </c>
      <c r="E256" s="114">
        <v>117830.3</v>
      </c>
      <c r="F256" s="103">
        <v>113117.9</v>
      </c>
      <c r="G256" s="10">
        <f t="shared" ref="G256:G308" si="60">F256/C256</f>
        <v>1.6235426668676038</v>
      </c>
      <c r="H256" s="10">
        <f>F256/E256</f>
        <v>0.96000689126650773</v>
      </c>
      <c r="I256" s="45">
        <f t="shared" si="52"/>
        <v>348778.5</v>
      </c>
    </row>
    <row r="257" spans="1:9" s="35" customFormat="1" ht="33.75" x14ac:dyDescent="0.2">
      <c r="A257" s="100"/>
      <c r="B257" s="105" t="s">
        <v>139</v>
      </c>
      <c r="C257" s="102"/>
      <c r="D257" s="102">
        <v>9718.7000000000007</v>
      </c>
      <c r="E257" s="159">
        <v>9718.7000000000007</v>
      </c>
      <c r="F257" s="102">
        <v>9718.7000000000007</v>
      </c>
      <c r="G257" s="99">
        <v>0</v>
      </c>
      <c r="H257" s="99">
        <f>F257/E257</f>
        <v>1</v>
      </c>
      <c r="I257" s="45">
        <f t="shared" si="52"/>
        <v>29156.100000000002</v>
      </c>
    </row>
    <row r="258" spans="1:9" s="35" customFormat="1" ht="23.25" customHeight="1" x14ac:dyDescent="0.2">
      <c r="A258" s="100"/>
      <c r="B258" s="105" t="s">
        <v>279</v>
      </c>
      <c r="C258" s="102"/>
      <c r="D258" s="102">
        <v>10203.1</v>
      </c>
      <c r="E258" s="159">
        <v>10203.1</v>
      </c>
      <c r="F258" s="102">
        <v>10203.1</v>
      </c>
      <c r="G258" s="99">
        <v>0</v>
      </c>
      <c r="H258" s="99">
        <f>F258/E258</f>
        <v>1</v>
      </c>
      <c r="I258" s="45">
        <f t="shared" si="52"/>
        <v>30609.300000000003</v>
      </c>
    </row>
    <row r="259" spans="1:9" s="35" customFormat="1" x14ac:dyDescent="0.2">
      <c r="A259" s="96">
        <v>410</v>
      </c>
      <c r="B259" s="97" t="s">
        <v>411</v>
      </c>
      <c r="C259" s="98"/>
      <c r="D259" s="163">
        <v>3614.2</v>
      </c>
      <c r="E259" s="163">
        <v>3614.2</v>
      </c>
      <c r="F259" s="103">
        <v>2124.5</v>
      </c>
      <c r="G259" s="10">
        <v>0</v>
      </c>
      <c r="H259" s="146">
        <f>F259/E259</f>
        <v>0.58782026451220193</v>
      </c>
      <c r="I259" s="45">
        <f t="shared" si="52"/>
        <v>9352.9</v>
      </c>
    </row>
    <row r="260" spans="1:9" s="35" customFormat="1" ht="45" x14ac:dyDescent="0.2">
      <c r="A260" s="109"/>
      <c r="B260" s="148" t="s">
        <v>413</v>
      </c>
      <c r="C260" s="159"/>
      <c r="D260" s="159">
        <v>2865.4</v>
      </c>
      <c r="E260" s="159">
        <v>2865.4</v>
      </c>
      <c r="F260" s="106">
        <v>1699.6</v>
      </c>
      <c r="G260" s="10">
        <v>0</v>
      </c>
      <c r="H260" s="99">
        <f>F260/E260</f>
        <v>0.59314580861310806</v>
      </c>
      <c r="I260" s="45">
        <f t="shared" si="52"/>
        <v>7430.4</v>
      </c>
    </row>
    <row r="261" spans="1:9" s="35" customFormat="1" x14ac:dyDescent="0.2">
      <c r="A261" s="96">
        <v>412</v>
      </c>
      <c r="B261" s="97" t="s">
        <v>412</v>
      </c>
      <c r="C261" s="98">
        <v>17559</v>
      </c>
      <c r="D261" s="98">
        <v>8545.9</v>
      </c>
      <c r="E261" s="163">
        <v>8545.9</v>
      </c>
      <c r="F261" s="98">
        <v>6258.8</v>
      </c>
      <c r="G261" s="10">
        <f t="shared" si="60"/>
        <v>0.35644398883763312</v>
      </c>
      <c r="H261" s="146">
        <f>F261/E261</f>
        <v>0.73237458898419128</v>
      </c>
      <c r="I261" s="45">
        <f t="shared" si="52"/>
        <v>23350.6</v>
      </c>
    </row>
    <row r="262" spans="1:9" s="7" customFormat="1" x14ac:dyDescent="0.2">
      <c r="A262" s="109"/>
      <c r="B262" s="105"/>
      <c r="C262" s="102"/>
      <c r="D262" s="102"/>
      <c r="E262" s="159"/>
      <c r="F262" s="106"/>
      <c r="G262" s="10" t="e">
        <f t="shared" si="60"/>
        <v>#DIV/0!</v>
      </c>
      <c r="H262" s="99">
        <v>0</v>
      </c>
      <c r="I262" s="45">
        <f t="shared" si="52"/>
        <v>0</v>
      </c>
    </row>
    <row r="263" spans="1:9" s="21" customFormat="1" x14ac:dyDescent="0.2">
      <c r="A263" s="93">
        <v>500</v>
      </c>
      <c r="B263" s="94" t="s">
        <v>35</v>
      </c>
      <c r="C263" s="95">
        <f>C264+C273+C293+C279</f>
        <v>408089.59999999998</v>
      </c>
      <c r="D263" s="95">
        <f>D264+D273+D293+D279</f>
        <v>991334.89999999991</v>
      </c>
      <c r="E263" s="95">
        <f>E264+E273+E293+E279</f>
        <v>991334.89999999991</v>
      </c>
      <c r="F263" s="95">
        <f>F264+F273+F293+F279</f>
        <v>952735.69000000006</v>
      </c>
      <c r="G263" s="9">
        <f>F263/C263</f>
        <v>2.3346237934022334</v>
      </c>
      <c r="H263" s="9">
        <f>F263/E263</f>
        <v>0.96106340047142513</v>
      </c>
      <c r="I263" s="45">
        <f t="shared" si="52"/>
        <v>2935405.4899999998</v>
      </c>
    </row>
    <row r="264" spans="1:9" s="5" customFormat="1" x14ac:dyDescent="0.2">
      <c r="A264" s="96">
        <v>501</v>
      </c>
      <c r="B264" s="97" t="s">
        <v>36</v>
      </c>
      <c r="C264" s="98">
        <v>48435.1</v>
      </c>
      <c r="D264" s="24">
        <v>204638.6</v>
      </c>
      <c r="E264" s="153">
        <v>204638.6</v>
      </c>
      <c r="F264" s="103">
        <v>203869.89</v>
      </c>
      <c r="G264" s="10">
        <f t="shared" si="60"/>
        <v>4.2091353171563606</v>
      </c>
      <c r="H264" s="10">
        <f>F264/E264</f>
        <v>0.99624357281568587</v>
      </c>
      <c r="I264" s="45">
        <f t="shared" si="52"/>
        <v>613147.09000000008</v>
      </c>
    </row>
    <row r="265" spans="1:9" s="5" customFormat="1" ht="45" x14ac:dyDescent="0.2">
      <c r="A265" s="100"/>
      <c r="B265" s="157" t="s">
        <v>414</v>
      </c>
      <c r="C265" s="156"/>
      <c r="D265" s="156">
        <v>74457.3</v>
      </c>
      <c r="E265" s="156">
        <v>74457.3</v>
      </c>
      <c r="F265" s="113">
        <v>74457.3</v>
      </c>
      <c r="G265" s="99">
        <v>0</v>
      </c>
      <c r="H265" s="99">
        <f>F265/E265</f>
        <v>1</v>
      </c>
      <c r="I265" s="45">
        <f t="shared" si="52"/>
        <v>223371.90000000002</v>
      </c>
    </row>
    <row r="266" spans="1:9" s="5" customFormat="1" ht="33.75" x14ac:dyDescent="0.2">
      <c r="A266" s="100"/>
      <c r="B266" s="157" t="s">
        <v>415</v>
      </c>
      <c r="C266" s="156"/>
      <c r="D266" s="156">
        <v>88219.3</v>
      </c>
      <c r="E266" s="156">
        <v>88219.3</v>
      </c>
      <c r="F266" s="113">
        <v>88219.3</v>
      </c>
      <c r="G266" s="99">
        <v>0</v>
      </c>
      <c r="H266" s="99">
        <f>F266/E266</f>
        <v>1</v>
      </c>
      <c r="I266" s="45">
        <f t="shared" si="52"/>
        <v>264657.90000000002</v>
      </c>
    </row>
    <row r="267" spans="1:9" s="5" customFormat="1" ht="78.75" x14ac:dyDescent="0.2">
      <c r="A267" s="100"/>
      <c r="B267" s="157" t="s">
        <v>416</v>
      </c>
      <c r="C267" s="156"/>
      <c r="D267" s="156">
        <v>4082.9</v>
      </c>
      <c r="E267" s="156">
        <v>4082.9</v>
      </c>
      <c r="F267" s="113">
        <v>4082.9</v>
      </c>
      <c r="G267" s="99">
        <v>0</v>
      </c>
      <c r="H267" s="99">
        <f>F267/E267</f>
        <v>1</v>
      </c>
      <c r="I267" s="45">
        <f t="shared" si="52"/>
        <v>12248.7</v>
      </c>
    </row>
    <row r="268" spans="1:9" s="3" customFormat="1" ht="25.5" customHeight="1" x14ac:dyDescent="0.2">
      <c r="A268" s="100"/>
      <c r="B268" s="157" t="s">
        <v>280</v>
      </c>
      <c r="C268" s="156"/>
      <c r="D268" s="156">
        <v>5579.4</v>
      </c>
      <c r="E268" s="156">
        <v>5579.4</v>
      </c>
      <c r="F268" s="113"/>
      <c r="G268" s="99" t="e">
        <f t="shared" si="60"/>
        <v>#DIV/0!</v>
      </c>
      <c r="H268" s="99"/>
      <c r="I268" s="45">
        <f t="shared" si="52"/>
        <v>11158.8</v>
      </c>
    </row>
    <row r="269" spans="1:9" s="3" customFormat="1" ht="25.5" customHeight="1" x14ac:dyDescent="0.2">
      <c r="A269" s="155"/>
      <c r="B269" s="157" t="s">
        <v>331</v>
      </c>
      <c r="C269" s="112">
        <v>8800</v>
      </c>
      <c r="D269" s="112">
        <v>6008</v>
      </c>
      <c r="E269" s="112">
        <v>6008</v>
      </c>
      <c r="F269" s="156">
        <v>6008</v>
      </c>
      <c r="G269" s="146">
        <f t="shared" ref="G269" si="61">F269/C269</f>
        <v>0.68272727272727274</v>
      </c>
      <c r="H269" s="146">
        <f>F269/E269</f>
        <v>1</v>
      </c>
      <c r="I269" s="45"/>
    </row>
    <row r="270" spans="1:9" s="3" customFormat="1" ht="25.5" customHeight="1" x14ac:dyDescent="0.2">
      <c r="A270" s="155"/>
      <c r="B270" s="157" t="s">
        <v>332</v>
      </c>
      <c r="C270" s="112"/>
      <c r="D270" s="112"/>
      <c r="E270" s="112"/>
      <c r="F270" s="156"/>
      <c r="G270" s="146"/>
      <c r="H270" s="146"/>
      <c r="I270" s="45"/>
    </row>
    <row r="271" spans="1:9" s="3" customFormat="1" ht="25.5" customHeight="1" x14ac:dyDescent="0.2">
      <c r="A271" s="155"/>
      <c r="B271" s="157" t="s">
        <v>333</v>
      </c>
      <c r="C271" s="112"/>
      <c r="D271" s="112"/>
      <c r="E271" s="112"/>
      <c r="F271" s="156"/>
      <c r="G271" s="146"/>
      <c r="H271" s="146"/>
      <c r="I271" s="45"/>
    </row>
    <row r="272" spans="1:9" s="3" customFormat="1" ht="25.5" customHeight="1" x14ac:dyDescent="0.2">
      <c r="A272" s="155"/>
      <c r="B272" s="157"/>
      <c r="C272" s="112"/>
      <c r="D272" s="112"/>
      <c r="E272" s="112"/>
      <c r="F272" s="156"/>
      <c r="G272" s="146"/>
      <c r="H272" s="146"/>
      <c r="I272" s="45"/>
    </row>
    <row r="273" spans="1:9" s="3" customFormat="1" ht="14.25" customHeight="1" x14ac:dyDescent="0.2">
      <c r="A273" s="96">
        <v>502</v>
      </c>
      <c r="B273" s="97" t="s">
        <v>37</v>
      </c>
      <c r="C273" s="98">
        <v>24582</v>
      </c>
      <c r="D273" s="98">
        <v>415452.1</v>
      </c>
      <c r="E273" s="163">
        <v>415452.1</v>
      </c>
      <c r="F273" s="24">
        <v>389627.9</v>
      </c>
      <c r="G273" s="10">
        <f t="shared" si="60"/>
        <v>15.85013017655195</v>
      </c>
      <c r="H273" s="10">
        <f t="shared" ref="H273:H277" si="62">F273/E273</f>
        <v>0.93784072820910047</v>
      </c>
      <c r="I273" s="45">
        <f t="shared" si="52"/>
        <v>1220532.1000000001</v>
      </c>
    </row>
    <row r="274" spans="1:9" s="3" customFormat="1" ht="33.75" x14ac:dyDescent="0.2">
      <c r="A274" s="100"/>
      <c r="B274" s="157" t="s">
        <v>417</v>
      </c>
      <c r="C274" s="159"/>
      <c r="D274" s="159">
        <v>1500</v>
      </c>
      <c r="E274" s="159">
        <v>1500</v>
      </c>
      <c r="F274" s="102">
        <v>1500</v>
      </c>
      <c r="G274" s="99">
        <v>0</v>
      </c>
      <c r="H274" s="99">
        <f t="shared" si="62"/>
        <v>1</v>
      </c>
      <c r="I274" s="45">
        <f t="shared" si="52"/>
        <v>4500</v>
      </c>
    </row>
    <row r="275" spans="1:9" s="3" customFormat="1" ht="22.5" x14ac:dyDescent="0.2">
      <c r="A275" s="100"/>
      <c r="B275" s="157" t="s">
        <v>155</v>
      </c>
      <c r="C275" s="159"/>
      <c r="D275" s="159">
        <v>5200</v>
      </c>
      <c r="E275" s="159">
        <v>5200</v>
      </c>
      <c r="F275" s="102">
        <v>0</v>
      </c>
      <c r="G275" s="99">
        <v>0</v>
      </c>
      <c r="H275" s="99">
        <f t="shared" si="62"/>
        <v>0</v>
      </c>
      <c r="I275" s="45">
        <f t="shared" si="52"/>
        <v>10400</v>
      </c>
    </row>
    <row r="276" spans="1:9" s="3" customFormat="1" ht="67.5" x14ac:dyDescent="0.2">
      <c r="A276" s="100"/>
      <c r="B276" s="157" t="s">
        <v>260</v>
      </c>
      <c r="C276" s="159"/>
      <c r="D276" s="159">
        <v>160156</v>
      </c>
      <c r="E276" s="159">
        <v>160156</v>
      </c>
      <c r="F276" s="102">
        <v>149379.79999999999</v>
      </c>
      <c r="G276" s="99">
        <v>0</v>
      </c>
      <c r="H276" s="99">
        <f t="shared" si="62"/>
        <v>0.93271435350533227</v>
      </c>
      <c r="I276" s="45">
        <f t="shared" si="52"/>
        <v>469691.8</v>
      </c>
    </row>
    <row r="277" spans="1:9" s="3" customFormat="1" ht="45" x14ac:dyDescent="0.2">
      <c r="A277" s="100"/>
      <c r="B277" s="157" t="s">
        <v>261</v>
      </c>
      <c r="C277" s="159"/>
      <c r="D277" s="159">
        <v>74885.3</v>
      </c>
      <c r="E277" s="159">
        <v>74885.3</v>
      </c>
      <c r="F277" s="102">
        <v>67477.5</v>
      </c>
      <c r="G277" s="99">
        <v>0</v>
      </c>
      <c r="H277" s="99">
        <f t="shared" si="62"/>
        <v>0.90107804869580543</v>
      </c>
      <c r="I277" s="45">
        <f t="shared" si="52"/>
        <v>217248.1</v>
      </c>
    </row>
    <row r="278" spans="1:9" s="3" customFormat="1" ht="22.5" x14ac:dyDescent="0.2">
      <c r="A278" s="100"/>
      <c r="B278" s="148" t="s">
        <v>280</v>
      </c>
      <c r="C278" s="159"/>
      <c r="D278" s="159">
        <v>46722.9</v>
      </c>
      <c r="E278" s="159">
        <v>46722.9</v>
      </c>
      <c r="F278" s="113">
        <v>46722.9</v>
      </c>
      <c r="G278" s="10">
        <v>0</v>
      </c>
      <c r="H278" s="99">
        <f t="shared" ref="H278:H288" si="63">F278/E278</f>
        <v>1</v>
      </c>
      <c r="I278" s="45">
        <f t="shared" ref="I278:I346" si="64">SUM(D278:F278)</f>
        <v>140168.70000000001</v>
      </c>
    </row>
    <row r="279" spans="1:9" s="6" customFormat="1" x14ac:dyDescent="0.2">
      <c r="A279" s="96">
        <v>503</v>
      </c>
      <c r="B279" s="11" t="s">
        <v>38</v>
      </c>
      <c r="C279" s="98">
        <v>149483.29999999999</v>
      </c>
      <c r="D279" s="24">
        <v>203348.1</v>
      </c>
      <c r="E279" s="153">
        <v>203348.1</v>
      </c>
      <c r="F279" s="24">
        <v>197947.6</v>
      </c>
      <c r="G279" s="10">
        <f t="shared" si="60"/>
        <v>1.3242121360713874</v>
      </c>
      <c r="H279" s="10">
        <f t="shared" si="63"/>
        <v>0.97344209264802573</v>
      </c>
      <c r="I279" s="45">
        <f t="shared" si="64"/>
        <v>604643.80000000005</v>
      </c>
    </row>
    <row r="280" spans="1:9" s="6" customFormat="1" ht="56.25" x14ac:dyDescent="0.2">
      <c r="A280" s="100"/>
      <c r="B280" s="105" t="s">
        <v>164</v>
      </c>
      <c r="C280" s="106">
        <v>10381.799999999999</v>
      </c>
      <c r="D280" s="102">
        <v>10381.799999999999</v>
      </c>
      <c r="E280" s="159">
        <v>10381.799999999999</v>
      </c>
      <c r="F280" s="102">
        <v>10381.799999999999</v>
      </c>
      <c r="G280" s="146">
        <f t="shared" si="60"/>
        <v>1</v>
      </c>
      <c r="H280" s="99">
        <f t="shared" si="63"/>
        <v>1</v>
      </c>
      <c r="I280" s="45">
        <f t="shared" si="64"/>
        <v>31145.399999999998</v>
      </c>
    </row>
    <row r="281" spans="1:9" s="3" customFormat="1" ht="45" x14ac:dyDescent="0.2">
      <c r="A281" s="100"/>
      <c r="B281" s="105" t="s">
        <v>165</v>
      </c>
      <c r="C281" s="106">
        <v>432.6</v>
      </c>
      <c r="D281" s="102">
        <v>432.6</v>
      </c>
      <c r="E281" s="159">
        <v>432.6</v>
      </c>
      <c r="F281" s="102">
        <v>432.6</v>
      </c>
      <c r="G281" s="99">
        <f t="shared" si="60"/>
        <v>1</v>
      </c>
      <c r="H281" s="99">
        <f t="shared" si="63"/>
        <v>1</v>
      </c>
      <c r="I281" s="45">
        <f t="shared" si="64"/>
        <v>1297.8000000000002</v>
      </c>
    </row>
    <row r="282" spans="1:9" s="6" customFormat="1" ht="33.75" x14ac:dyDescent="0.2">
      <c r="A282" s="96"/>
      <c r="B282" s="105" t="s">
        <v>166</v>
      </c>
      <c r="C282" s="106">
        <v>7326.2</v>
      </c>
      <c r="D282" s="102">
        <v>6298.4</v>
      </c>
      <c r="E282" s="159">
        <v>6298.4</v>
      </c>
      <c r="F282" s="102">
        <v>6298.3</v>
      </c>
      <c r="G282" s="99">
        <f t="shared" si="60"/>
        <v>0.85969534001255776</v>
      </c>
      <c r="H282" s="99">
        <f t="shared" si="63"/>
        <v>0.9999841229518609</v>
      </c>
      <c r="I282" s="45">
        <f t="shared" si="64"/>
        <v>18895.099999999999</v>
      </c>
    </row>
    <row r="283" spans="1:9" s="6" customFormat="1" ht="33.75" x14ac:dyDescent="0.2">
      <c r="A283" s="96"/>
      <c r="B283" s="105" t="s">
        <v>259</v>
      </c>
      <c r="C283" s="106">
        <v>2128.6</v>
      </c>
      <c r="D283" s="102">
        <v>1878.6</v>
      </c>
      <c r="E283" s="159">
        <v>1878.6</v>
      </c>
      <c r="F283" s="102">
        <v>1544.1</v>
      </c>
      <c r="G283" s="99">
        <f t="shared" si="60"/>
        <v>0.72540637038429012</v>
      </c>
      <c r="H283" s="99">
        <f t="shared" si="63"/>
        <v>0.82194187160651544</v>
      </c>
      <c r="I283" s="45">
        <f t="shared" si="64"/>
        <v>5301.2999999999993</v>
      </c>
    </row>
    <row r="284" spans="1:9" s="6" customFormat="1" ht="33.75" x14ac:dyDescent="0.2">
      <c r="A284" s="100"/>
      <c r="B284" s="101" t="s">
        <v>348</v>
      </c>
      <c r="C284" s="106">
        <v>912.9</v>
      </c>
      <c r="D284" s="102">
        <v>804.6</v>
      </c>
      <c r="E284" s="159">
        <v>804.6</v>
      </c>
      <c r="F284" s="102">
        <v>804.6</v>
      </c>
      <c r="G284" s="99">
        <f t="shared" si="60"/>
        <v>0.88136707196845221</v>
      </c>
      <c r="H284" s="99">
        <f t="shared" si="63"/>
        <v>1</v>
      </c>
      <c r="I284" s="45">
        <f t="shared" si="64"/>
        <v>2413.8000000000002</v>
      </c>
    </row>
    <row r="285" spans="1:9" s="6" customFormat="1" ht="33.75" x14ac:dyDescent="0.2">
      <c r="A285" s="96"/>
      <c r="B285" s="105" t="s">
        <v>349</v>
      </c>
      <c r="C285" s="106">
        <v>7019.6</v>
      </c>
      <c r="D285" s="102">
        <v>9924.1</v>
      </c>
      <c r="E285" s="159">
        <v>9924.1</v>
      </c>
      <c r="F285" s="102">
        <v>9896.7999999999993</v>
      </c>
      <c r="G285" s="146">
        <f t="shared" si="60"/>
        <v>1.4098809048948657</v>
      </c>
      <c r="H285" s="99">
        <f t="shared" si="63"/>
        <v>0.9972491208270774</v>
      </c>
      <c r="I285" s="45">
        <f t="shared" si="64"/>
        <v>29745</v>
      </c>
    </row>
    <row r="286" spans="1:9" s="6" customFormat="1" ht="22.5" x14ac:dyDescent="0.2">
      <c r="A286" s="96"/>
      <c r="B286" s="105" t="s">
        <v>279</v>
      </c>
      <c r="C286" s="106"/>
      <c r="D286" s="102">
        <v>13771.1</v>
      </c>
      <c r="E286" s="159">
        <v>13771.1</v>
      </c>
      <c r="F286" s="102">
        <v>13771.1</v>
      </c>
      <c r="G286" s="99">
        <v>0</v>
      </c>
      <c r="H286" s="99">
        <f t="shared" si="63"/>
        <v>1</v>
      </c>
      <c r="I286" s="45">
        <f t="shared" si="64"/>
        <v>41313.300000000003</v>
      </c>
    </row>
    <row r="287" spans="1:9" s="5" customFormat="1" ht="22.5" x14ac:dyDescent="0.2">
      <c r="A287" s="96"/>
      <c r="B287" s="101" t="s">
        <v>268</v>
      </c>
      <c r="C287" s="106"/>
      <c r="D287" s="102">
        <v>1804</v>
      </c>
      <c r="E287" s="159">
        <v>1804</v>
      </c>
      <c r="F287" s="102">
        <v>1804</v>
      </c>
      <c r="G287" s="99">
        <v>0</v>
      </c>
      <c r="H287" s="99">
        <f t="shared" si="63"/>
        <v>1</v>
      </c>
      <c r="I287" s="45">
        <f t="shared" si="64"/>
        <v>5412</v>
      </c>
    </row>
    <row r="288" spans="1:9" s="6" customFormat="1" ht="33.75" x14ac:dyDescent="0.2">
      <c r="A288" s="96"/>
      <c r="B288" s="148" t="s">
        <v>417</v>
      </c>
      <c r="C288" s="102"/>
      <c r="D288" s="102">
        <v>250</v>
      </c>
      <c r="E288" s="159">
        <v>250</v>
      </c>
      <c r="F288" s="102">
        <v>250</v>
      </c>
      <c r="G288" s="10">
        <v>0</v>
      </c>
      <c r="H288" s="99">
        <f t="shared" si="63"/>
        <v>1</v>
      </c>
      <c r="I288" s="45">
        <f t="shared" si="64"/>
        <v>750</v>
      </c>
    </row>
    <row r="289" spans="1:9" s="6" customFormat="1" x14ac:dyDescent="0.2">
      <c r="A289" s="96"/>
      <c r="B289" s="101"/>
      <c r="C289" s="102"/>
      <c r="D289" s="102"/>
      <c r="E289" s="159"/>
      <c r="F289" s="102"/>
      <c r="G289" s="10"/>
      <c r="H289" s="99"/>
      <c r="I289" s="45"/>
    </row>
    <row r="290" spans="1:9" s="6" customFormat="1" x14ac:dyDescent="0.2">
      <c r="A290" s="96"/>
      <c r="B290" s="101"/>
      <c r="C290" s="102"/>
      <c r="D290" s="102"/>
      <c r="E290" s="159"/>
      <c r="F290" s="102"/>
      <c r="G290" s="10"/>
      <c r="H290" s="99"/>
      <c r="I290" s="45"/>
    </row>
    <row r="291" spans="1:9" s="6" customFormat="1" x14ac:dyDescent="0.2">
      <c r="A291" s="96"/>
      <c r="B291" s="101"/>
      <c r="C291" s="102"/>
      <c r="D291" s="102"/>
      <c r="E291" s="159"/>
      <c r="F291" s="102">
        <v>0</v>
      </c>
      <c r="G291" s="10" t="e">
        <f>F291/C291</f>
        <v>#DIV/0!</v>
      </c>
      <c r="H291" s="99">
        <v>0</v>
      </c>
      <c r="I291" s="45">
        <f t="shared" si="64"/>
        <v>0</v>
      </c>
    </row>
    <row r="292" spans="1:9" s="6" customFormat="1" x14ac:dyDescent="0.2">
      <c r="A292" s="96"/>
      <c r="B292" s="101"/>
      <c r="C292" s="102"/>
      <c r="D292" s="102"/>
      <c r="E292" s="159"/>
      <c r="F292" s="102">
        <v>0</v>
      </c>
      <c r="G292" s="10" t="e">
        <f t="shared" si="60"/>
        <v>#DIV/0!</v>
      </c>
      <c r="H292" s="99">
        <v>0</v>
      </c>
      <c r="I292" s="45">
        <f t="shared" si="64"/>
        <v>0</v>
      </c>
    </row>
    <row r="293" spans="1:9" s="6" customFormat="1" ht="22.5" x14ac:dyDescent="0.2">
      <c r="A293" s="96">
        <v>505</v>
      </c>
      <c r="B293" s="11" t="s">
        <v>39</v>
      </c>
      <c r="C293" s="98">
        <v>185589.2</v>
      </c>
      <c r="D293" s="98">
        <v>167896.1</v>
      </c>
      <c r="E293" s="163">
        <v>167896.1</v>
      </c>
      <c r="F293" s="24">
        <v>161290.29999999999</v>
      </c>
      <c r="G293" s="10">
        <f t="shared" si="60"/>
        <v>0.86907158390682204</v>
      </c>
      <c r="H293" s="10">
        <f>F293/E293</f>
        <v>0.96065542916124902</v>
      </c>
      <c r="I293" s="45">
        <f t="shared" si="64"/>
        <v>497082.5</v>
      </c>
    </row>
    <row r="294" spans="1:9" s="6" customFormat="1" ht="67.5" x14ac:dyDescent="0.2">
      <c r="A294" s="96"/>
      <c r="B294" s="105" t="s">
        <v>167</v>
      </c>
      <c r="C294" s="106">
        <v>9.6</v>
      </c>
      <c r="D294" s="102">
        <v>9.6</v>
      </c>
      <c r="E294" s="159">
        <v>9.6</v>
      </c>
      <c r="F294" s="102">
        <v>9.6</v>
      </c>
      <c r="G294" s="99">
        <f t="shared" ref="G294:G296" si="65">F294/C294</f>
        <v>1</v>
      </c>
      <c r="H294" s="99">
        <f t="shared" ref="H294:H296" si="66">F294/E294</f>
        <v>1</v>
      </c>
      <c r="I294" s="45">
        <f t="shared" ref="I294:I296" si="67">SUM(D294:F294)</f>
        <v>28.799999999999997</v>
      </c>
    </row>
    <row r="295" spans="1:9" s="6" customFormat="1" ht="67.5" x14ac:dyDescent="0.2">
      <c r="A295" s="96"/>
      <c r="B295" s="105" t="s">
        <v>350</v>
      </c>
      <c r="C295" s="106">
        <v>71615.3</v>
      </c>
      <c r="D295" s="102">
        <v>55822.7</v>
      </c>
      <c r="E295" s="159">
        <v>55822.7</v>
      </c>
      <c r="F295" s="102">
        <v>49308</v>
      </c>
      <c r="G295" s="146">
        <f t="shared" si="65"/>
        <v>0.68851209168990424</v>
      </c>
      <c r="H295" s="99">
        <f t="shared" si="66"/>
        <v>0.88329658006509904</v>
      </c>
      <c r="I295" s="45">
        <f t="shared" si="67"/>
        <v>160953.4</v>
      </c>
    </row>
    <row r="296" spans="1:9" s="6" customFormat="1" ht="67.5" x14ac:dyDescent="0.2">
      <c r="A296" s="96"/>
      <c r="B296" s="105" t="s">
        <v>351</v>
      </c>
      <c r="C296" s="106">
        <v>70899.100000000006</v>
      </c>
      <c r="D296" s="102">
        <v>70899.100000000006</v>
      </c>
      <c r="E296" s="159">
        <v>70899.100000000006</v>
      </c>
      <c r="F296" s="102">
        <v>70899.100000000006</v>
      </c>
      <c r="G296" s="99">
        <f t="shared" si="65"/>
        <v>1</v>
      </c>
      <c r="H296" s="99">
        <f t="shared" si="66"/>
        <v>1</v>
      </c>
      <c r="I296" s="45">
        <f t="shared" si="67"/>
        <v>212697.30000000002</v>
      </c>
    </row>
    <row r="297" spans="1:9" s="6" customFormat="1" x14ac:dyDescent="0.2">
      <c r="A297" s="96"/>
      <c r="B297" s="105"/>
      <c r="C297" s="102"/>
      <c r="D297" s="102"/>
      <c r="E297" s="159"/>
      <c r="F297" s="102"/>
      <c r="G297" s="99"/>
      <c r="H297" s="99"/>
      <c r="I297" s="45"/>
    </row>
    <row r="298" spans="1:9" s="6" customFormat="1" x14ac:dyDescent="0.2">
      <c r="A298" s="96"/>
      <c r="B298" s="105"/>
      <c r="C298" s="102"/>
      <c r="D298" s="102"/>
      <c r="E298" s="159"/>
      <c r="F298" s="102"/>
      <c r="G298" s="99"/>
      <c r="H298" s="99"/>
      <c r="I298" s="45"/>
    </row>
    <row r="299" spans="1:9" s="6" customFormat="1" x14ac:dyDescent="0.2">
      <c r="A299" s="96"/>
      <c r="B299" s="105"/>
      <c r="C299" s="102"/>
      <c r="D299" s="102"/>
      <c r="E299" s="159"/>
      <c r="F299" s="102"/>
      <c r="G299" s="99"/>
      <c r="H299" s="99"/>
      <c r="I299" s="45"/>
    </row>
    <row r="300" spans="1:9" s="6" customFormat="1" x14ac:dyDescent="0.2">
      <c r="A300" s="96"/>
      <c r="B300" s="105"/>
      <c r="C300" s="102"/>
      <c r="D300" s="102"/>
      <c r="E300" s="159"/>
      <c r="F300" s="102"/>
      <c r="G300" s="99"/>
      <c r="H300" s="99"/>
      <c r="I300" s="45"/>
    </row>
    <row r="301" spans="1:9" s="6" customFormat="1" x14ac:dyDescent="0.2">
      <c r="A301" s="96"/>
      <c r="B301" s="105"/>
      <c r="C301" s="102"/>
      <c r="D301" s="102"/>
      <c r="E301" s="159"/>
      <c r="F301" s="102"/>
      <c r="G301" s="99"/>
      <c r="H301" s="99"/>
      <c r="I301" s="45"/>
    </row>
    <row r="302" spans="1:9" s="6" customFormat="1" x14ac:dyDescent="0.2">
      <c r="A302" s="96"/>
      <c r="B302" s="105"/>
      <c r="C302" s="102"/>
      <c r="D302" s="102"/>
      <c r="E302" s="159"/>
      <c r="F302" s="102"/>
      <c r="G302" s="99"/>
      <c r="H302" s="99"/>
      <c r="I302" s="45"/>
    </row>
    <row r="303" spans="1:9" s="6" customFormat="1" ht="33.75" x14ac:dyDescent="0.2">
      <c r="A303" s="96"/>
      <c r="B303" s="11" t="s">
        <v>262</v>
      </c>
      <c r="C303" s="98">
        <v>36998.400000000001</v>
      </c>
      <c r="D303" s="98">
        <v>33698.1</v>
      </c>
      <c r="E303" s="163">
        <v>33698.1</v>
      </c>
      <c r="F303" s="98">
        <v>33698.1</v>
      </c>
      <c r="G303" s="99">
        <f t="shared" si="60"/>
        <v>0.91079884535547473</v>
      </c>
      <c r="H303" s="99">
        <f>F303/E303</f>
        <v>1</v>
      </c>
      <c r="I303" s="45">
        <f t="shared" si="64"/>
        <v>101094.29999999999</v>
      </c>
    </row>
    <row r="304" spans="1:9" s="6" customFormat="1" ht="67.5" x14ac:dyDescent="0.2">
      <c r="A304" s="96"/>
      <c r="B304" s="105" t="s">
        <v>167</v>
      </c>
      <c r="C304" s="102"/>
      <c r="D304" s="102"/>
      <c r="E304" s="159"/>
      <c r="F304" s="102"/>
      <c r="G304" s="99" t="e">
        <f t="shared" si="60"/>
        <v>#DIV/0!</v>
      </c>
      <c r="H304" s="99">
        <v>0</v>
      </c>
      <c r="I304" s="45">
        <f t="shared" si="64"/>
        <v>0</v>
      </c>
    </row>
    <row r="305" spans="1:9" s="6" customFormat="1" ht="45" x14ac:dyDescent="0.2">
      <c r="A305" s="96"/>
      <c r="B305" s="105" t="s">
        <v>56</v>
      </c>
      <c r="C305" s="102"/>
      <c r="D305" s="102"/>
      <c r="E305" s="159"/>
      <c r="F305" s="102"/>
      <c r="G305" s="99" t="e">
        <f t="shared" si="60"/>
        <v>#DIV/0!</v>
      </c>
      <c r="H305" s="99">
        <v>0</v>
      </c>
      <c r="I305" s="45">
        <f t="shared" si="64"/>
        <v>0</v>
      </c>
    </row>
    <row r="306" spans="1:9" s="3" customFormat="1" x14ac:dyDescent="0.2">
      <c r="A306" s="96"/>
      <c r="B306" s="101"/>
      <c r="C306" s="102"/>
      <c r="D306" s="102"/>
      <c r="E306" s="159"/>
      <c r="F306" s="102"/>
      <c r="G306" s="99" t="e">
        <f t="shared" si="60"/>
        <v>#DIV/0!</v>
      </c>
      <c r="H306" s="99"/>
      <c r="I306" s="45">
        <f t="shared" si="64"/>
        <v>0</v>
      </c>
    </row>
    <row r="307" spans="1:9" s="3" customFormat="1" x14ac:dyDescent="0.2">
      <c r="A307" s="96"/>
      <c r="B307" s="101"/>
      <c r="C307" s="102"/>
      <c r="D307" s="102"/>
      <c r="E307" s="159"/>
      <c r="F307" s="102"/>
      <c r="G307" s="99" t="e">
        <f t="shared" si="60"/>
        <v>#DIV/0!</v>
      </c>
      <c r="H307" s="99"/>
      <c r="I307" s="45">
        <f t="shared" si="64"/>
        <v>0</v>
      </c>
    </row>
    <row r="308" spans="1:9" s="3" customFormat="1" x14ac:dyDescent="0.2">
      <c r="A308" s="96"/>
      <c r="B308" s="101"/>
      <c r="C308" s="102"/>
      <c r="D308" s="102"/>
      <c r="E308" s="159"/>
      <c r="F308" s="102"/>
      <c r="G308" s="99" t="e">
        <f t="shared" si="60"/>
        <v>#DIV/0!</v>
      </c>
      <c r="H308" s="99"/>
      <c r="I308" s="45">
        <f t="shared" si="64"/>
        <v>0</v>
      </c>
    </row>
    <row r="309" spans="1:9" s="6" customFormat="1" ht="22.5" x14ac:dyDescent="0.2">
      <c r="A309" s="96"/>
      <c r="B309" s="11" t="s">
        <v>309</v>
      </c>
      <c r="C309" s="98"/>
      <c r="D309" s="98">
        <v>133954.79999999999</v>
      </c>
      <c r="E309" s="163">
        <v>133954.79999999999</v>
      </c>
      <c r="F309" s="98">
        <v>127440.1</v>
      </c>
      <c r="G309" s="99">
        <v>0</v>
      </c>
      <c r="H309" s="99">
        <f>F309/E309</f>
        <v>0.95136643106480712</v>
      </c>
      <c r="I309" s="45">
        <f t="shared" si="64"/>
        <v>395349.69999999995</v>
      </c>
    </row>
    <row r="310" spans="1:9" s="6" customFormat="1" ht="67.5" x14ac:dyDescent="0.2">
      <c r="A310" s="144"/>
      <c r="B310" s="148" t="s">
        <v>350</v>
      </c>
      <c r="C310" s="163"/>
      <c r="D310" s="159">
        <v>55822.7</v>
      </c>
      <c r="E310" s="159">
        <v>55822.7</v>
      </c>
      <c r="F310" s="159">
        <v>49308</v>
      </c>
      <c r="G310" s="146">
        <v>0</v>
      </c>
      <c r="H310" s="146">
        <f>F310/E310</f>
        <v>0.88329658006509904</v>
      </c>
      <c r="I310" s="45"/>
    </row>
    <row r="311" spans="1:9" s="5" customFormat="1" ht="67.5" x14ac:dyDescent="0.2">
      <c r="A311" s="100"/>
      <c r="B311" s="148" t="s">
        <v>351</v>
      </c>
      <c r="C311" s="102"/>
      <c r="D311" s="102">
        <v>70899.100000000006</v>
      </c>
      <c r="E311" s="159">
        <v>70899.100000000006</v>
      </c>
      <c r="F311" s="102">
        <v>70899.100000000006</v>
      </c>
      <c r="G311" s="99">
        <v>0</v>
      </c>
      <c r="H311" s="99">
        <f>F311/E311</f>
        <v>1</v>
      </c>
      <c r="I311" s="45">
        <f t="shared" si="64"/>
        <v>212697.30000000002</v>
      </c>
    </row>
    <row r="312" spans="1:9" s="3" customFormat="1" x14ac:dyDescent="0.2">
      <c r="A312" s="93">
        <v>600</v>
      </c>
      <c r="B312" s="94" t="s">
        <v>146</v>
      </c>
      <c r="C312" s="95">
        <f>C313</f>
        <v>17872</v>
      </c>
      <c r="D312" s="95">
        <f>D313</f>
        <v>2757.7</v>
      </c>
      <c r="E312" s="95">
        <f>E313</f>
        <v>2757.7</v>
      </c>
      <c r="F312" s="95">
        <f>F313</f>
        <v>2757.7</v>
      </c>
      <c r="G312" s="158">
        <f t="shared" ref="G312" si="68">F312/C312</f>
        <v>0.15430282005371529</v>
      </c>
      <c r="H312" s="37">
        <f>F312/E312</f>
        <v>1</v>
      </c>
      <c r="I312" s="45">
        <f t="shared" si="64"/>
        <v>8273.0999999999985</v>
      </c>
    </row>
    <row r="313" spans="1:9" s="3" customFormat="1" x14ac:dyDescent="0.2">
      <c r="A313" s="96">
        <v>602</v>
      </c>
      <c r="B313" s="97" t="s">
        <v>147</v>
      </c>
      <c r="C313" s="114">
        <v>17872</v>
      </c>
      <c r="D313" s="114">
        <v>2757.7</v>
      </c>
      <c r="E313" s="114">
        <v>2757.7</v>
      </c>
      <c r="F313" s="114">
        <v>2757.7</v>
      </c>
      <c r="G313" s="146">
        <f t="shared" ref="G313" si="69">F313/C313</f>
        <v>0.15430282005371529</v>
      </c>
      <c r="H313" s="99">
        <f>F313/E313</f>
        <v>1</v>
      </c>
      <c r="I313" s="45">
        <f t="shared" si="64"/>
        <v>8273.0999999999985</v>
      </c>
    </row>
    <row r="314" spans="1:9" s="3" customFormat="1" x14ac:dyDescent="0.2">
      <c r="A314" s="100"/>
      <c r="B314" s="101"/>
      <c r="C314" s="106">
        <v>0</v>
      </c>
      <c r="D314" s="106"/>
      <c r="E314" s="152"/>
      <c r="F314" s="106">
        <v>0</v>
      </c>
      <c r="G314" s="10" t="e">
        <f t="shared" ref="G314:G361" si="70">F314/C314</f>
        <v>#DIV/0!</v>
      </c>
      <c r="H314" s="99">
        <v>0</v>
      </c>
      <c r="I314" s="45">
        <f t="shared" si="64"/>
        <v>0</v>
      </c>
    </row>
    <row r="315" spans="1:9" s="3" customFormat="1" x14ac:dyDescent="0.2">
      <c r="A315" s="100"/>
      <c r="B315" s="101"/>
      <c r="C315" s="106">
        <v>0</v>
      </c>
      <c r="D315" s="106"/>
      <c r="E315" s="152"/>
      <c r="F315" s="106">
        <v>0</v>
      </c>
      <c r="G315" s="10" t="e">
        <f t="shared" si="70"/>
        <v>#DIV/0!</v>
      </c>
      <c r="H315" s="99">
        <v>0</v>
      </c>
      <c r="I315" s="45">
        <f t="shared" si="64"/>
        <v>0</v>
      </c>
    </row>
    <row r="316" spans="1:9" s="3" customFormat="1" x14ac:dyDescent="0.2">
      <c r="A316" s="100"/>
      <c r="B316" s="101"/>
      <c r="C316" s="106">
        <v>0</v>
      </c>
      <c r="D316" s="106"/>
      <c r="E316" s="152"/>
      <c r="F316" s="106">
        <v>0</v>
      </c>
      <c r="G316" s="10" t="e">
        <f t="shared" si="70"/>
        <v>#DIV/0!</v>
      </c>
      <c r="H316" s="99">
        <v>0</v>
      </c>
      <c r="I316" s="45">
        <f t="shared" si="64"/>
        <v>0</v>
      </c>
    </row>
    <row r="317" spans="1:9" s="3" customFormat="1" x14ac:dyDescent="0.2">
      <c r="A317" s="93">
        <v>700</v>
      </c>
      <c r="B317" s="94" t="s">
        <v>140</v>
      </c>
      <c r="C317" s="95">
        <f>C318+C323+C345+C349+C342</f>
        <v>1505285.7</v>
      </c>
      <c r="D317" s="95">
        <f>D318+D323+D345+D349+D342</f>
        <v>1544106.3</v>
      </c>
      <c r="E317" s="95">
        <f>E318+E323+E345+E349+E342</f>
        <v>1544106.3</v>
      </c>
      <c r="F317" s="95">
        <f>F318+F323+F345+F349+F342</f>
        <v>1520556.4</v>
      </c>
      <c r="G317" s="9">
        <f>F317/C317</f>
        <v>1.0101447187068873</v>
      </c>
      <c r="H317" s="9">
        <f t="shared" ref="H317:H321" si="71">F317/E317</f>
        <v>0.98474852411391611</v>
      </c>
      <c r="I317" s="45">
        <f t="shared" si="64"/>
        <v>4608769</v>
      </c>
    </row>
    <row r="318" spans="1:9" s="3" customFormat="1" x14ac:dyDescent="0.2">
      <c r="A318" s="96">
        <v>701</v>
      </c>
      <c r="B318" s="97" t="s">
        <v>141</v>
      </c>
      <c r="C318" s="114">
        <v>439548</v>
      </c>
      <c r="D318" s="114">
        <v>451079.3</v>
      </c>
      <c r="E318" s="114">
        <v>451079.3</v>
      </c>
      <c r="F318" s="114">
        <v>449679.3</v>
      </c>
      <c r="G318" s="10">
        <f t="shared" si="70"/>
        <v>1.0230493597968822</v>
      </c>
      <c r="H318" s="10">
        <f t="shared" si="71"/>
        <v>0.99689633286209323</v>
      </c>
      <c r="I318" s="45">
        <f t="shared" si="64"/>
        <v>1351837.9</v>
      </c>
    </row>
    <row r="319" spans="1:9" s="5" customFormat="1" ht="22.5" x14ac:dyDescent="0.2">
      <c r="A319" s="100"/>
      <c r="B319" s="105" t="s">
        <v>168</v>
      </c>
      <c r="C319" s="106">
        <v>258061.2</v>
      </c>
      <c r="D319" s="106">
        <v>258061.2</v>
      </c>
      <c r="E319" s="152">
        <v>258061.2</v>
      </c>
      <c r="F319" s="106">
        <v>258061.2</v>
      </c>
      <c r="G319" s="99">
        <f t="shared" si="70"/>
        <v>1</v>
      </c>
      <c r="H319" s="99">
        <f t="shared" si="71"/>
        <v>1</v>
      </c>
      <c r="I319" s="45">
        <f t="shared" si="64"/>
        <v>774183.60000000009</v>
      </c>
    </row>
    <row r="320" spans="1:9" s="5" customFormat="1" ht="83.25" customHeight="1" x14ac:dyDescent="0.2">
      <c r="A320" s="100"/>
      <c r="B320" s="105" t="s">
        <v>76</v>
      </c>
      <c r="C320" s="106">
        <v>1538.1</v>
      </c>
      <c r="D320" s="106">
        <v>1538.1</v>
      </c>
      <c r="E320" s="152">
        <v>1538.1</v>
      </c>
      <c r="F320" s="106">
        <v>1538.1</v>
      </c>
      <c r="G320" s="99">
        <f>F320/C320</f>
        <v>1</v>
      </c>
      <c r="H320" s="99">
        <f t="shared" si="71"/>
        <v>1</v>
      </c>
      <c r="I320" s="45">
        <f t="shared" si="64"/>
        <v>4614.2999999999993</v>
      </c>
    </row>
    <row r="321" spans="1:9" s="5" customFormat="1" ht="22.5" x14ac:dyDescent="0.2">
      <c r="A321" s="100"/>
      <c r="B321" s="105" t="s">
        <v>156</v>
      </c>
      <c r="C321" s="106">
        <v>4604.2</v>
      </c>
      <c r="D321" s="106">
        <v>3315</v>
      </c>
      <c r="E321" s="152">
        <v>3315</v>
      </c>
      <c r="F321" s="106">
        <v>3315</v>
      </c>
      <c r="G321" s="99">
        <f t="shared" si="70"/>
        <v>0.71999478736805533</v>
      </c>
      <c r="H321" s="99">
        <f t="shared" si="71"/>
        <v>1</v>
      </c>
      <c r="I321" s="45">
        <f t="shared" si="64"/>
        <v>9945</v>
      </c>
    </row>
    <row r="322" spans="1:9" s="21" customFormat="1" x14ac:dyDescent="0.2">
      <c r="A322" s="100"/>
      <c r="B322" s="105"/>
      <c r="C322" s="102"/>
      <c r="D322" s="106"/>
      <c r="E322" s="152"/>
      <c r="F322" s="106"/>
      <c r="G322" s="10" t="e">
        <f t="shared" si="70"/>
        <v>#DIV/0!</v>
      </c>
      <c r="H322" s="99" t="e">
        <f t="shared" ref="H322:H338" si="72">F322/E322</f>
        <v>#DIV/0!</v>
      </c>
      <c r="I322" s="45">
        <f t="shared" si="64"/>
        <v>0</v>
      </c>
    </row>
    <row r="323" spans="1:9" s="3" customFormat="1" x14ac:dyDescent="0.2">
      <c r="A323" s="96">
        <v>702</v>
      </c>
      <c r="B323" s="97" t="s">
        <v>142</v>
      </c>
      <c r="C323" s="114">
        <v>803252.6</v>
      </c>
      <c r="D323" s="114">
        <v>821965.2</v>
      </c>
      <c r="E323" s="114">
        <v>821965.2</v>
      </c>
      <c r="F323" s="114">
        <v>800139.1</v>
      </c>
      <c r="G323" s="10">
        <f t="shared" si="70"/>
        <v>0.99612388431733678</v>
      </c>
      <c r="H323" s="10">
        <f t="shared" si="72"/>
        <v>0.97344644274477798</v>
      </c>
      <c r="I323" s="45">
        <f t="shared" si="64"/>
        <v>2444069.5</v>
      </c>
    </row>
    <row r="324" spans="1:9" s="3" customFormat="1" ht="22.5" x14ac:dyDescent="0.2">
      <c r="A324" s="100"/>
      <c r="B324" s="105" t="s">
        <v>168</v>
      </c>
      <c r="C324" s="102">
        <v>465777.7</v>
      </c>
      <c r="D324" s="102">
        <v>465777.7</v>
      </c>
      <c r="E324" s="159">
        <v>465777.7</v>
      </c>
      <c r="F324" s="102">
        <v>445535.4</v>
      </c>
      <c r="G324" s="99">
        <f t="shared" si="70"/>
        <v>0.95654085629260488</v>
      </c>
      <c r="H324" s="99">
        <f t="shared" si="72"/>
        <v>0.95654085629260488</v>
      </c>
      <c r="I324" s="45">
        <f t="shared" si="64"/>
        <v>1377090.8</v>
      </c>
    </row>
    <row r="325" spans="1:9" s="3" customFormat="1" ht="78.75" x14ac:dyDescent="0.2">
      <c r="A325" s="100"/>
      <c r="B325" s="105" t="s">
        <v>169</v>
      </c>
      <c r="C325" s="102">
        <v>1675.2</v>
      </c>
      <c r="D325" s="102">
        <v>1675.2</v>
      </c>
      <c r="E325" s="159">
        <v>1675.2</v>
      </c>
      <c r="F325" s="102">
        <v>1498.8</v>
      </c>
      <c r="G325" s="99">
        <f t="shared" si="70"/>
        <v>0.89469914040114606</v>
      </c>
      <c r="H325" s="99">
        <f t="shared" si="72"/>
        <v>0.89469914040114606</v>
      </c>
      <c r="I325" s="45">
        <f t="shared" si="64"/>
        <v>4849.2</v>
      </c>
    </row>
    <row r="326" spans="1:9" s="3" customFormat="1" ht="101.25" x14ac:dyDescent="0.2">
      <c r="A326" s="100"/>
      <c r="B326" s="105" t="s">
        <v>334</v>
      </c>
      <c r="C326" s="102">
        <v>7959</v>
      </c>
      <c r="D326" s="102">
        <v>9245</v>
      </c>
      <c r="E326" s="159">
        <v>9245</v>
      </c>
      <c r="F326" s="102">
        <v>9245</v>
      </c>
      <c r="G326" s="99">
        <f t="shared" si="70"/>
        <v>1.1615780876994597</v>
      </c>
      <c r="H326" s="99">
        <f t="shared" si="72"/>
        <v>1</v>
      </c>
      <c r="I326" s="45">
        <f t="shared" si="64"/>
        <v>27735</v>
      </c>
    </row>
    <row r="327" spans="1:9" s="3" customFormat="1" ht="98.25" customHeight="1" x14ac:dyDescent="0.2">
      <c r="A327" s="100"/>
      <c r="B327" s="105" t="s">
        <v>170</v>
      </c>
      <c r="C327" s="102">
        <v>36403.9</v>
      </c>
      <c r="D327" s="102">
        <v>36403.9</v>
      </c>
      <c r="E327" s="159">
        <v>36403.9</v>
      </c>
      <c r="F327" s="102">
        <v>36403.9</v>
      </c>
      <c r="G327" s="99">
        <f t="shared" si="70"/>
        <v>1</v>
      </c>
      <c r="H327" s="99">
        <f t="shared" si="72"/>
        <v>1</v>
      </c>
      <c r="I327" s="45">
        <f t="shared" si="64"/>
        <v>109211.70000000001</v>
      </c>
    </row>
    <row r="328" spans="1:9" s="3" customFormat="1" ht="56.25" x14ac:dyDescent="0.2">
      <c r="A328" s="100"/>
      <c r="B328" s="105" t="s">
        <v>171</v>
      </c>
      <c r="C328" s="102">
        <v>16260</v>
      </c>
      <c r="D328" s="102">
        <v>16260</v>
      </c>
      <c r="E328" s="159">
        <v>16260</v>
      </c>
      <c r="F328" s="102">
        <v>16260</v>
      </c>
      <c r="G328" s="99">
        <f t="shared" si="70"/>
        <v>1</v>
      </c>
      <c r="H328" s="99">
        <f t="shared" si="72"/>
        <v>1</v>
      </c>
      <c r="I328" s="45">
        <f t="shared" si="64"/>
        <v>48780</v>
      </c>
    </row>
    <row r="329" spans="1:9" s="3" customFormat="1" ht="56.25" x14ac:dyDescent="0.2">
      <c r="A329" s="100"/>
      <c r="B329" s="105" t="s">
        <v>172</v>
      </c>
      <c r="C329" s="102">
        <v>5420</v>
      </c>
      <c r="D329" s="102">
        <v>5420</v>
      </c>
      <c r="E329" s="159">
        <v>5420</v>
      </c>
      <c r="F329" s="102">
        <v>5420</v>
      </c>
      <c r="G329" s="99">
        <f t="shared" si="70"/>
        <v>1</v>
      </c>
      <c r="H329" s="99">
        <f t="shared" si="72"/>
        <v>1</v>
      </c>
      <c r="I329" s="45">
        <f t="shared" si="64"/>
        <v>16260</v>
      </c>
    </row>
    <row r="330" spans="1:9" s="3" customFormat="1" ht="56.25" x14ac:dyDescent="0.2">
      <c r="A330" s="100"/>
      <c r="B330" s="105" t="s">
        <v>173</v>
      </c>
      <c r="C330" s="102">
        <v>6503.7</v>
      </c>
      <c r="D330" s="102">
        <v>6503.7</v>
      </c>
      <c r="E330" s="159">
        <v>6503.7</v>
      </c>
      <c r="F330" s="102">
        <v>6503.7</v>
      </c>
      <c r="G330" s="99">
        <f t="shared" si="70"/>
        <v>1</v>
      </c>
      <c r="H330" s="99">
        <f t="shared" si="72"/>
        <v>1</v>
      </c>
      <c r="I330" s="45">
        <f t="shared" si="64"/>
        <v>19511.099999999999</v>
      </c>
    </row>
    <row r="331" spans="1:9" s="3" customFormat="1" ht="22.5" x14ac:dyDescent="0.2">
      <c r="A331" s="100"/>
      <c r="B331" s="105" t="s">
        <v>156</v>
      </c>
      <c r="C331" s="102">
        <v>7357.9</v>
      </c>
      <c r="D331" s="102">
        <v>7357.9</v>
      </c>
      <c r="E331" s="159">
        <v>7357.9</v>
      </c>
      <c r="F331" s="102">
        <v>7357.9</v>
      </c>
      <c r="G331" s="99">
        <f t="shared" si="70"/>
        <v>1</v>
      </c>
      <c r="H331" s="99">
        <f t="shared" si="72"/>
        <v>1</v>
      </c>
      <c r="I331" s="45">
        <f t="shared" si="64"/>
        <v>22073.699999999997</v>
      </c>
    </row>
    <row r="332" spans="1:9" s="3" customFormat="1" ht="33.75" x14ac:dyDescent="0.2">
      <c r="A332" s="100"/>
      <c r="B332" s="105" t="s">
        <v>175</v>
      </c>
      <c r="C332" s="102">
        <v>14386.5</v>
      </c>
      <c r="D332" s="102">
        <v>14386.5</v>
      </c>
      <c r="E332" s="159">
        <v>14386.5</v>
      </c>
      <c r="F332" s="102">
        <v>14386.5</v>
      </c>
      <c r="G332" s="99">
        <f t="shared" si="70"/>
        <v>1</v>
      </c>
      <c r="H332" s="99">
        <f t="shared" si="72"/>
        <v>1</v>
      </c>
      <c r="I332" s="45">
        <f t="shared" si="64"/>
        <v>43159.5</v>
      </c>
    </row>
    <row r="333" spans="1:9" s="3" customFormat="1" ht="33.75" x14ac:dyDescent="0.2">
      <c r="A333" s="100"/>
      <c r="B333" s="105" t="s">
        <v>174</v>
      </c>
      <c r="C333" s="102">
        <v>5264.5</v>
      </c>
      <c r="D333" s="102">
        <v>5264.5</v>
      </c>
      <c r="E333" s="159">
        <v>5264.5</v>
      </c>
      <c r="F333" s="159">
        <v>5264.5</v>
      </c>
      <c r="G333" s="99">
        <f t="shared" si="70"/>
        <v>1</v>
      </c>
      <c r="H333" s="99">
        <f t="shared" si="72"/>
        <v>1</v>
      </c>
      <c r="I333" s="45">
        <f t="shared" si="64"/>
        <v>15793.5</v>
      </c>
    </row>
    <row r="334" spans="1:9" s="3" customFormat="1" ht="22.5" x14ac:dyDescent="0.2">
      <c r="A334" s="100"/>
      <c r="B334" s="101" t="s">
        <v>335</v>
      </c>
      <c r="C334" s="102"/>
      <c r="D334" s="102"/>
      <c r="E334" s="159"/>
      <c r="F334" s="102"/>
      <c r="G334" s="99" t="e">
        <f t="shared" si="70"/>
        <v>#DIV/0!</v>
      </c>
      <c r="H334" s="99" t="e">
        <f t="shared" si="72"/>
        <v>#DIV/0!</v>
      </c>
      <c r="I334" s="45">
        <f t="shared" si="64"/>
        <v>0</v>
      </c>
    </row>
    <row r="335" spans="1:9" s="3" customFormat="1" ht="22.5" x14ac:dyDescent="0.2">
      <c r="A335" s="100"/>
      <c r="B335" s="105" t="s">
        <v>335</v>
      </c>
      <c r="C335" s="106">
        <v>26624.9</v>
      </c>
      <c r="D335" s="102">
        <v>26624.9</v>
      </c>
      <c r="E335" s="159">
        <v>26624.9</v>
      </c>
      <c r="F335" s="102">
        <f>31739.8-5264.5</f>
        <v>26475.3</v>
      </c>
      <c r="G335" s="99">
        <f t="shared" ref="G335" si="73">F335/C335</f>
        <v>0.99438119955380111</v>
      </c>
      <c r="H335" s="99">
        <f t="shared" ref="H335" si="74">F335/E335</f>
        <v>0.99438119955380111</v>
      </c>
      <c r="I335" s="45">
        <f t="shared" ref="I335" si="75">SUM(D335:F335)</f>
        <v>79725.100000000006</v>
      </c>
    </row>
    <row r="336" spans="1:9" s="3" customFormat="1" ht="22.5" x14ac:dyDescent="0.2">
      <c r="A336" s="100"/>
      <c r="B336" s="101" t="s">
        <v>268</v>
      </c>
      <c r="C336" s="102"/>
      <c r="D336" s="102">
        <v>106.5</v>
      </c>
      <c r="E336" s="159">
        <v>106.5</v>
      </c>
      <c r="F336" s="102">
        <v>106.5</v>
      </c>
      <c r="G336" s="99">
        <v>0</v>
      </c>
      <c r="H336" s="99">
        <f t="shared" si="72"/>
        <v>1</v>
      </c>
      <c r="I336" s="45">
        <f t="shared" si="64"/>
        <v>319.5</v>
      </c>
    </row>
    <row r="337" spans="1:9" s="3" customFormat="1" ht="24" customHeight="1" x14ac:dyDescent="0.2">
      <c r="A337" s="100"/>
      <c r="B337" s="101" t="s">
        <v>272</v>
      </c>
      <c r="C337" s="102"/>
      <c r="D337" s="102">
        <v>3112</v>
      </c>
      <c r="E337" s="159">
        <v>3112</v>
      </c>
      <c r="F337" s="102">
        <v>3112</v>
      </c>
      <c r="G337" s="99">
        <v>0</v>
      </c>
      <c r="H337" s="99">
        <f t="shared" si="72"/>
        <v>1</v>
      </c>
      <c r="I337" s="45">
        <f t="shared" si="64"/>
        <v>9336</v>
      </c>
    </row>
    <row r="338" spans="1:9" s="3" customFormat="1" ht="33" customHeight="1" x14ac:dyDescent="0.2">
      <c r="A338" s="100"/>
      <c r="B338" s="157" t="s">
        <v>279</v>
      </c>
      <c r="C338" s="102"/>
      <c r="D338" s="102">
        <v>5355</v>
      </c>
      <c r="E338" s="159">
        <v>5355</v>
      </c>
      <c r="F338" s="102">
        <v>5355</v>
      </c>
      <c r="G338" s="99">
        <v>0</v>
      </c>
      <c r="H338" s="99">
        <f t="shared" si="72"/>
        <v>1</v>
      </c>
      <c r="I338" s="45">
        <f t="shared" si="64"/>
        <v>16065</v>
      </c>
    </row>
    <row r="339" spans="1:9" s="21" customFormat="1" x14ac:dyDescent="0.2">
      <c r="A339" s="100"/>
      <c r="B339" s="101"/>
      <c r="C339" s="102"/>
      <c r="D339" s="102"/>
      <c r="E339" s="159"/>
      <c r="F339" s="102"/>
      <c r="G339" s="10" t="e">
        <f t="shared" si="70"/>
        <v>#DIV/0!</v>
      </c>
      <c r="H339" s="99"/>
      <c r="I339" s="45">
        <f t="shared" si="64"/>
        <v>0</v>
      </c>
    </row>
    <row r="340" spans="1:9" s="21" customFormat="1" x14ac:dyDescent="0.2">
      <c r="A340" s="100"/>
      <c r="B340" s="101"/>
      <c r="C340" s="102"/>
      <c r="D340" s="102"/>
      <c r="E340" s="159"/>
      <c r="F340" s="102"/>
      <c r="G340" s="10" t="e">
        <f t="shared" si="70"/>
        <v>#DIV/0!</v>
      </c>
      <c r="H340" s="99"/>
      <c r="I340" s="45">
        <f t="shared" si="64"/>
        <v>0</v>
      </c>
    </row>
    <row r="341" spans="1:9" s="3" customFormat="1" x14ac:dyDescent="0.2">
      <c r="A341" s="100"/>
      <c r="B341" s="105"/>
      <c r="C341" s="102"/>
      <c r="D341" s="102"/>
      <c r="E341" s="159"/>
      <c r="F341" s="102"/>
      <c r="G341" s="10" t="e">
        <f t="shared" si="70"/>
        <v>#DIV/0!</v>
      </c>
      <c r="H341" s="99"/>
      <c r="I341" s="45">
        <f t="shared" si="64"/>
        <v>0</v>
      </c>
    </row>
    <row r="342" spans="1:9" s="21" customFormat="1" x14ac:dyDescent="0.2">
      <c r="A342" s="96">
        <v>703</v>
      </c>
      <c r="B342" s="97" t="s">
        <v>143</v>
      </c>
      <c r="C342" s="114">
        <v>120562.4</v>
      </c>
      <c r="D342" s="114">
        <v>97846.5</v>
      </c>
      <c r="E342" s="114">
        <v>97846.5</v>
      </c>
      <c r="F342" s="114">
        <v>97846.5</v>
      </c>
      <c r="G342" s="10">
        <f t="shared" si="70"/>
        <v>0.811583876896943</v>
      </c>
      <c r="H342" s="10">
        <f t="shared" ref="H342:H346" si="76">F342/E342</f>
        <v>1</v>
      </c>
      <c r="I342" s="45">
        <f t="shared" si="64"/>
        <v>293539.5</v>
      </c>
    </row>
    <row r="343" spans="1:9" s="3" customFormat="1" ht="22.5" x14ac:dyDescent="0.2">
      <c r="A343" s="100"/>
      <c r="B343" s="105" t="s">
        <v>268</v>
      </c>
      <c r="C343" s="102"/>
      <c r="D343" s="102">
        <v>1335.5</v>
      </c>
      <c r="E343" s="159">
        <v>1335.5</v>
      </c>
      <c r="F343" s="102">
        <v>1335.5</v>
      </c>
      <c r="G343" s="99">
        <v>0</v>
      </c>
      <c r="H343" s="99">
        <f t="shared" si="76"/>
        <v>1</v>
      </c>
      <c r="I343" s="45">
        <f t="shared" si="64"/>
        <v>4006.5</v>
      </c>
    </row>
    <row r="344" spans="1:9" s="3" customFormat="1" ht="45" x14ac:dyDescent="0.2">
      <c r="A344" s="100"/>
      <c r="B344" s="105" t="s">
        <v>310</v>
      </c>
      <c r="C344" s="102"/>
      <c r="D344" s="102">
        <v>2432.6999999999998</v>
      </c>
      <c r="E344" s="159">
        <v>2432.6999999999998</v>
      </c>
      <c r="F344" s="102">
        <v>2432.6999999999998</v>
      </c>
      <c r="G344" s="99">
        <v>0</v>
      </c>
      <c r="H344" s="99">
        <f t="shared" si="76"/>
        <v>1</v>
      </c>
      <c r="I344" s="45">
        <f t="shared" si="64"/>
        <v>7298.0999999999995</v>
      </c>
    </row>
    <row r="345" spans="1:9" s="3" customFormat="1" x14ac:dyDescent="0.2">
      <c r="A345" s="96">
        <v>707</v>
      </c>
      <c r="B345" s="11" t="s">
        <v>144</v>
      </c>
      <c r="C345" s="98">
        <v>20424</v>
      </c>
      <c r="D345" s="98">
        <v>26173</v>
      </c>
      <c r="E345" s="163">
        <v>26173</v>
      </c>
      <c r="F345" s="98">
        <v>26086.3</v>
      </c>
      <c r="G345" s="99">
        <f t="shared" si="70"/>
        <v>1.277237563650607</v>
      </c>
      <c r="H345" s="10">
        <f t="shared" si="76"/>
        <v>0.99668742597333126</v>
      </c>
      <c r="I345" s="45">
        <f t="shared" si="64"/>
        <v>78432.3</v>
      </c>
    </row>
    <row r="346" spans="1:9" s="3" customFormat="1" ht="90" x14ac:dyDescent="0.2">
      <c r="A346" s="100"/>
      <c r="B346" s="105" t="s">
        <v>264</v>
      </c>
      <c r="C346" s="102">
        <v>1379.7</v>
      </c>
      <c r="D346" s="102">
        <v>144.4</v>
      </c>
      <c r="E346" s="159">
        <v>144.4</v>
      </c>
      <c r="F346" s="106">
        <v>57.8</v>
      </c>
      <c r="G346" s="99">
        <f t="shared" si="70"/>
        <v>4.1893165180836411E-2</v>
      </c>
      <c r="H346" s="99">
        <f t="shared" si="76"/>
        <v>0.40027700831024926</v>
      </c>
      <c r="I346" s="45">
        <f t="shared" si="64"/>
        <v>346.6</v>
      </c>
    </row>
    <row r="347" spans="1:9" s="3" customFormat="1" x14ac:dyDescent="0.2">
      <c r="A347" s="100"/>
      <c r="B347" s="105"/>
      <c r="C347" s="102"/>
      <c r="D347" s="106"/>
      <c r="E347" s="152"/>
      <c r="F347" s="106"/>
      <c r="G347" s="10" t="e">
        <f t="shared" si="70"/>
        <v>#DIV/0!</v>
      </c>
      <c r="H347" s="99">
        <v>0</v>
      </c>
      <c r="I347" s="45">
        <f t="shared" ref="I347:I402" si="77">SUM(D347:F347)</f>
        <v>0</v>
      </c>
    </row>
    <row r="348" spans="1:9" s="21" customFormat="1" x14ac:dyDescent="0.2">
      <c r="A348" s="100"/>
      <c r="B348" s="105"/>
      <c r="C348" s="102"/>
      <c r="D348" s="106"/>
      <c r="E348" s="152"/>
      <c r="F348" s="106"/>
      <c r="G348" s="10" t="e">
        <f t="shared" si="70"/>
        <v>#DIV/0!</v>
      </c>
      <c r="H348" s="99">
        <v>0</v>
      </c>
      <c r="I348" s="45">
        <f t="shared" si="77"/>
        <v>0</v>
      </c>
    </row>
    <row r="349" spans="1:9" s="21" customFormat="1" x14ac:dyDescent="0.2">
      <c r="A349" s="96">
        <v>709</v>
      </c>
      <c r="B349" s="11" t="s">
        <v>145</v>
      </c>
      <c r="C349" s="98">
        <v>121498.7</v>
      </c>
      <c r="D349" s="98">
        <v>147042.29999999999</v>
      </c>
      <c r="E349" s="163">
        <v>147042.29999999999</v>
      </c>
      <c r="F349" s="98">
        <v>146805.20000000001</v>
      </c>
      <c r="G349" s="10">
        <f t="shared" si="70"/>
        <v>1.208286179193687</v>
      </c>
      <c r="H349" s="10">
        <f>F349/E349</f>
        <v>0.99838753882386244</v>
      </c>
      <c r="I349" s="45">
        <f t="shared" si="77"/>
        <v>440889.8</v>
      </c>
    </row>
    <row r="350" spans="1:9" s="21" customFormat="1" ht="67.5" x14ac:dyDescent="0.2">
      <c r="A350" s="100"/>
      <c r="B350" s="105" t="s">
        <v>352</v>
      </c>
      <c r="C350" s="106">
        <v>1775.5</v>
      </c>
      <c r="D350" s="102">
        <v>1775.5</v>
      </c>
      <c r="E350" s="159">
        <v>1775.5</v>
      </c>
      <c r="F350" s="102">
        <v>1583.2</v>
      </c>
      <c r="G350" s="99">
        <f t="shared" si="70"/>
        <v>0.89169248099127008</v>
      </c>
      <c r="H350" s="99">
        <f>F350/E350</f>
        <v>0.89169248099127008</v>
      </c>
      <c r="I350" s="45">
        <f t="shared" si="77"/>
        <v>5134.2</v>
      </c>
    </row>
    <row r="351" spans="1:9" s="21" customFormat="1" ht="35.25" customHeight="1" x14ac:dyDescent="0.2">
      <c r="A351" s="100"/>
      <c r="B351" s="105" t="s">
        <v>265</v>
      </c>
      <c r="C351" s="106">
        <v>2396.4</v>
      </c>
      <c r="D351" s="102">
        <v>2396.4</v>
      </c>
      <c r="E351" s="159">
        <v>2396.4</v>
      </c>
      <c r="F351" s="102">
        <v>2396.4</v>
      </c>
      <c r="G351" s="99">
        <f t="shared" si="70"/>
        <v>1</v>
      </c>
      <c r="H351" s="99">
        <f t="shared" ref="H351:H356" si="78">F351/E351</f>
        <v>1</v>
      </c>
      <c r="I351" s="45">
        <f t="shared" si="77"/>
        <v>7189.2000000000007</v>
      </c>
    </row>
    <row r="352" spans="1:9" s="21" customFormat="1" ht="56.25" x14ac:dyDescent="0.2">
      <c r="A352" s="100"/>
      <c r="B352" s="105" t="s">
        <v>266</v>
      </c>
      <c r="C352" s="106">
        <v>140.19999999999999</v>
      </c>
      <c r="D352" s="102">
        <v>140.19999999999999</v>
      </c>
      <c r="E352" s="159">
        <v>140.19999999999999</v>
      </c>
      <c r="F352" s="102">
        <v>140.19999999999999</v>
      </c>
      <c r="G352" s="99">
        <f t="shared" si="70"/>
        <v>1</v>
      </c>
      <c r="H352" s="99">
        <f t="shared" si="78"/>
        <v>1</v>
      </c>
      <c r="I352" s="45">
        <f t="shared" si="77"/>
        <v>420.59999999999997</v>
      </c>
    </row>
    <row r="353" spans="1:9" s="21" customFormat="1" ht="56.25" x14ac:dyDescent="0.2">
      <c r="A353" s="100"/>
      <c r="B353" s="105" t="s">
        <v>267</v>
      </c>
      <c r="C353" s="106">
        <v>3363.6</v>
      </c>
      <c r="D353" s="102">
        <v>3363.6</v>
      </c>
      <c r="E353" s="159">
        <v>3363.6</v>
      </c>
      <c r="F353" s="102">
        <v>3363.6</v>
      </c>
      <c r="G353" s="99">
        <f t="shared" si="70"/>
        <v>1</v>
      </c>
      <c r="H353" s="99">
        <f t="shared" si="78"/>
        <v>1</v>
      </c>
      <c r="I353" s="45">
        <f t="shared" si="77"/>
        <v>10090.799999999999</v>
      </c>
    </row>
    <row r="354" spans="1:9" s="21" customFormat="1" ht="33.75" x14ac:dyDescent="0.2">
      <c r="A354" s="100"/>
      <c r="B354" s="105" t="s">
        <v>263</v>
      </c>
      <c r="C354" s="106">
        <v>5394.2</v>
      </c>
      <c r="D354" s="102">
        <v>5394.2</v>
      </c>
      <c r="E354" s="159">
        <v>5394.2</v>
      </c>
      <c r="F354" s="102">
        <v>5394.2</v>
      </c>
      <c r="G354" s="99">
        <f t="shared" si="70"/>
        <v>1</v>
      </c>
      <c r="H354" s="99">
        <f t="shared" si="78"/>
        <v>1</v>
      </c>
      <c r="I354" s="45">
        <f t="shared" si="77"/>
        <v>16182.599999999999</v>
      </c>
    </row>
    <row r="355" spans="1:9" s="5" customFormat="1" ht="43.5" customHeight="1" x14ac:dyDescent="0.2">
      <c r="A355" s="100"/>
      <c r="B355" s="105" t="s">
        <v>336</v>
      </c>
      <c r="C355" s="106">
        <v>1015.6</v>
      </c>
      <c r="D355" s="102">
        <v>1015.6</v>
      </c>
      <c r="E355" s="159">
        <v>1015.6</v>
      </c>
      <c r="F355" s="102">
        <v>1015.6</v>
      </c>
      <c r="G355" s="146">
        <f t="shared" si="70"/>
        <v>1</v>
      </c>
      <c r="H355" s="99">
        <f t="shared" si="78"/>
        <v>1</v>
      </c>
      <c r="I355" s="45">
        <f t="shared" si="77"/>
        <v>3046.8</v>
      </c>
    </row>
    <row r="356" spans="1:9" s="21" customFormat="1" ht="56.25" x14ac:dyDescent="0.2">
      <c r="A356" s="100"/>
      <c r="B356" s="105" t="s">
        <v>318</v>
      </c>
      <c r="C356" s="102"/>
      <c r="D356" s="106">
        <v>78.099999999999994</v>
      </c>
      <c r="E356" s="152">
        <v>78.099999999999994</v>
      </c>
      <c r="F356" s="106">
        <v>78.099999999999994</v>
      </c>
      <c r="G356" s="10">
        <v>0</v>
      </c>
      <c r="H356" s="99">
        <f t="shared" si="78"/>
        <v>1</v>
      </c>
      <c r="I356" s="45">
        <f t="shared" si="77"/>
        <v>234.29999999999998</v>
      </c>
    </row>
    <row r="357" spans="1:9" s="21" customFormat="1" ht="22.5" x14ac:dyDescent="0.2">
      <c r="A357" s="155"/>
      <c r="B357" s="148" t="s">
        <v>317</v>
      </c>
      <c r="C357" s="159"/>
      <c r="D357" s="159">
        <v>50</v>
      </c>
      <c r="E357" s="159">
        <v>50</v>
      </c>
      <c r="F357" s="159">
        <v>50</v>
      </c>
      <c r="G357" s="145">
        <v>0</v>
      </c>
      <c r="H357" s="146">
        <f>F357/E357</f>
        <v>1</v>
      </c>
      <c r="I357" s="45">
        <f t="shared" si="77"/>
        <v>150</v>
      </c>
    </row>
    <row r="358" spans="1:9" s="21" customFormat="1" x14ac:dyDescent="0.2">
      <c r="A358" s="93">
        <v>800</v>
      </c>
      <c r="B358" s="94" t="s">
        <v>40</v>
      </c>
      <c r="C358" s="95">
        <f>C359+C366</f>
        <v>219824.40000000002</v>
      </c>
      <c r="D358" s="95">
        <f>D359+D366</f>
        <v>218939</v>
      </c>
      <c r="E358" s="95">
        <f>E359+E366</f>
        <v>218939</v>
      </c>
      <c r="F358" s="95">
        <f>F359+F366</f>
        <v>218929.4</v>
      </c>
      <c r="G358" s="9">
        <f t="shared" si="70"/>
        <v>0.99592856843917221</v>
      </c>
      <c r="H358" s="9">
        <f>F358/E358</f>
        <v>0.99995615217023914</v>
      </c>
      <c r="I358" s="45">
        <f t="shared" si="77"/>
        <v>656807.4</v>
      </c>
    </row>
    <row r="359" spans="1:9" s="21" customFormat="1" x14ac:dyDescent="0.2">
      <c r="A359" s="96">
        <v>801</v>
      </c>
      <c r="B359" s="97" t="s">
        <v>41</v>
      </c>
      <c r="C359" s="98">
        <v>162893.6</v>
      </c>
      <c r="D359" s="103">
        <v>163568.5</v>
      </c>
      <c r="E359" s="151">
        <v>163568.5</v>
      </c>
      <c r="F359" s="103">
        <v>163568.5</v>
      </c>
      <c r="G359" s="10">
        <f t="shared" si="70"/>
        <v>1.0041431953127686</v>
      </c>
      <c r="H359" s="10">
        <f>F359/E359</f>
        <v>1</v>
      </c>
      <c r="I359" s="45">
        <f t="shared" si="77"/>
        <v>490705.5</v>
      </c>
    </row>
    <row r="360" spans="1:9" s="21" customFormat="1" ht="22.5" x14ac:dyDescent="0.2">
      <c r="A360" s="100"/>
      <c r="B360" s="105" t="s">
        <v>176</v>
      </c>
      <c r="C360" s="102">
        <v>113</v>
      </c>
      <c r="D360" s="102">
        <v>113</v>
      </c>
      <c r="E360" s="159">
        <v>113</v>
      </c>
      <c r="F360" s="102">
        <v>113</v>
      </c>
      <c r="G360" s="146">
        <f t="shared" si="70"/>
        <v>1</v>
      </c>
      <c r="H360" s="99">
        <f t="shared" ref="H360:H361" si="79">F360/E360</f>
        <v>1</v>
      </c>
      <c r="I360" s="45">
        <f t="shared" si="77"/>
        <v>339</v>
      </c>
    </row>
    <row r="361" spans="1:9" s="21" customFormat="1" ht="22.5" x14ac:dyDescent="0.2">
      <c r="A361" s="100"/>
      <c r="B361" s="105" t="s">
        <v>177</v>
      </c>
      <c r="C361" s="102">
        <v>37.700000000000003</v>
      </c>
      <c r="D361" s="102">
        <v>37.700000000000003</v>
      </c>
      <c r="E361" s="159">
        <v>37.700000000000003</v>
      </c>
      <c r="F361" s="102">
        <v>37.700000000000003</v>
      </c>
      <c r="G361" s="99">
        <f t="shared" si="70"/>
        <v>1</v>
      </c>
      <c r="H361" s="99">
        <f t="shared" si="79"/>
        <v>1</v>
      </c>
      <c r="I361" s="45">
        <f t="shared" si="77"/>
        <v>113.10000000000001</v>
      </c>
    </row>
    <row r="362" spans="1:9" s="21" customFormat="1" ht="22.5" x14ac:dyDescent="0.2">
      <c r="A362" s="100"/>
      <c r="B362" s="105" t="s">
        <v>268</v>
      </c>
      <c r="C362" s="102"/>
      <c r="D362" s="102">
        <v>884.6</v>
      </c>
      <c r="E362" s="159">
        <v>884.6</v>
      </c>
      <c r="F362" s="102">
        <v>884.6</v>
      </c>
      <c r="G362" s="10">
        <v>0</v>
      </c>
      <c r="H362" s="99">
        <f>F362/E362</f>
        <v>1</v>
      </c>
      <c r="I362" s="45">
        <f t="shared" si="77"/>
        <v>2653.8</v>
      </c>
    </row>
    <row r="363" spans="1:9" s="21" customFormat="1" x14ac:dyDescent="0.2">
      <c r="A363" s="100"/>
      <c r="B363" s="105"/>
      <c r="C363" s="102"/>
      <c r="D363" s="102"/>
      <c r="E363" s="159"/>
      <c r="F363" s="102"/>
      <c r="G363" s="10" t="e">
        <f t="shared" ref="G363:G416" si="80">F363/C363</f>
        <v>#DIV/0!</v>
      </c>
      <c r="H363" s="99" t="e">
        <f>F363/E363</f>
        <v>#DIV/0!</v>
      </c>
      <c r="I363" s="45">
        <f t="shared" si="77"/>
        <v>0</v>
      </c>
    </row>
    <row r="364" spans="1:9" s="21" customFormat="1" x14ac:dyDescent="0.2">
      <c r="A364" s="100"/>
      <c r="B364" s="105"/>
      <c r="C364" s="102"/>
      <c r="D364" s="102"/>
      <c r="E364" s="159"/>
      <c r="F364" s="102"/>
      <c r="G364" s="10" t="e">
        <f t="shared" si="80"/>
        <v>#DIV/0!</v>
      </c>
      <c r="H364" s="99" t="e">
        <f>F364/E364</f>
        <v>#DIV/0!</v>
      </c>
      <c r="I364" s="45">
        <f t="shared" si="77"/>
        <v>0</v>
      </c>
    </row>
    <row r="365" spans="1:9" s="21" customFormat="1" x14ac:dyDescent="0.2">
      <c r="A365" s="100"/>
      <c r="B365" s="105"/>
      <c r="C365" s="102"/>
      <c r="D365" s="102"/>
      <c r="E365" s="159"/>
      <c r="F365" s="102"/>
      <c r="G365" s="10" t="e">
        <f t="shared" si="80"/>
        <v>#DIV/0!</v>
      </c>
      <c r="H365" s="99" t="e">
        <f>F365/E365</f>
        <v>#DIV/0!</v>
      </c>
      <c r="I365" s="45">
        <f t="shared" si="77"/>
        <v>0</v>
      </c>
    </row>
    <row r="366" spans="1:9" s="21" customFormat="1" x14ac:dyDescent="0.2">
      <c r="A366" s="96">
        <v>804</v>
      </c>
      <c r="B366" s="97" t="s">
        <v>42</v>
      </c>
      <c r="C366" s="98">
        <v>56930.8</v>
      </c>
      <c r="D366" s="98">
        <v>55370.5</v>
      </c>
      <c r="E366" s="163">
        <v>55370.5</v>
      </c>
      <c r="F366" s="103">
        <v>55360.9</v>
      </c>
      <c r="G366" s="10">
        <f t="shared" si="80"/>
        <v>0.97242441701152982</v>
      </c>
      <c r="H366" s="10">
        <f t="shared" ref="H366:H371" si="81">F366/E366</f>
        <v>0.99982662247947918</v>
      </c>
      <c r="I366" s="45">
        <f t="shared" si="77"/>
        <v>166101.9</v>
      </c>
    </row>
    <row r="367" spans="1:9" s="21" customFormat="1" ht="45" customHeight="1" x14ac:dyDescent="0.2">
      <c r="A367" s="96"/>
      <c r="B367" s="105" t="s">
        <v>318</v>
      </c>
      <c r="C367" s="102"/>
      <c r="D367" s="159">
        <v>78.099999999999994</v>
      </c>
      <c r="E367" s="159">
        <v>78.099999999999994</v>
      </c>
      <c r="F367" s="102">
        <v>78.099999999999994</v>
      </c>
      <c r="G367" s="10">
        <v>0</v>
      </c>
      <c r="H367" s="99">
        <f t="shared" si="81"/>
        <v>1</v>
      </c>
      <c r="I367" s="45">
        <f t="shared" si="77"/>
        <v>234.29999999999998</v>
      </c>
    </row>
    <row r="368" spans="1:9" s="21" customFormat="1" ht="22.5" x14ac:dyDescent="0.2">
      <c r="A368" s="100"/>
      <c r="B368" s="105" t="s">
        <v>317</v>
      </c>
      <c r="C368" s="102"/>
      <c r="D368" s="106">
        <v>50</v>
      </c>
      <c r="E368" s="152">
        <v>50</v>
      </c>
      <c r="F368" s="106">
        <v>50</v>
      </c>
      <c r="G368" s="10">
        <v>0</v>
      </c>
      <c r="H368" s="99">
        <f t="shared" si="81"/>
        <v>1</v>
      </c>
      <c r="I368" s="45">
        <f t="shared" si="77"/>
        <v>150</v>
      </c>
    </row>
    <row r="369" spans="1:9" s="21" customFormat="1" x14ac:dyDescent="0.2">
      <c r="A369" s="93">
        <v>1000</v>
      </c>
      <c r="B369" s="94" t="s">
        <v>43</v>
      </c>
      <c r="C369" s="115">
        <f>C373+C380+C390+C370</f>
        <v>70495.3</v>
      </c>
      <c r="D369" s="115">
        <f>D373+D380+D390+D370</f>
        <v>75605.100000000006</v>
      </c>
      <c r="E369" s="115">
        <f>E373+E380+E390+E370</f>
        <v>75605.100000000006</v>
      </c>
      <c r="F369" s="115">
        <f>F373+F380+F390+F370</f>
        <v>67292.900000000009</v>
      </c>
      <c r="G369" s="9">
        <f t="shared" si="80"/>
        <v>0.95457285804869274</v>
      </c>
      <c r="H369" s="9">
        <f t="shared" si="81"/>
        <v>0.89005768129398688</v>
      </c>
      <c r="I369" s="45">
        <f t="shared" si="77"/>
        <v>218503.10000000003</v>
      </c>
    </row>
    <row r="370" spans="1:9" s="21" customFormat="1" x14ac:dyDescent="0.2">
      <c r="A370" s="96">
        <v>1001</v>
      </c>
      <c r="B370" s="97" t="s">
        <v>57</v>
      </c>
      <c r="C370" s="114">
        <v>15008.1</v>
      </c>
      <c r="D370" s="114">
        <v>18782.900000000001</v>
      </c>
      <c r="E370" s="114">
        <v>18782.900000000001</v>
      </c>
      <c r="F370" s="114">
        <v>18782.900000000001</v>
      </c>
      <c r="G370" s="10">
        <f t="shared" si="80"/>
        <v>1.2515175138758405</v>
      </c>
      <c r="H370" s="10">
        <f t="shared" si="81"/>
        <v>1</v>
      </c>
      <c r="I370" s="45">
        <f t="shared" si="77"/>
        <v>56348.700000000004</v>
      </c>
    </row>
    <row r="371" spans="1:9" s="21" customFormat="1" x14ac:dyDescent="0.2">
      <c r="A371" s="96"/>
      <c r="B371" s="105"/>
      <c r="C371" s="112"/>
      <c r="D371" s="112"/>
      <c r="E371" s="112"/>
      <c r="F371" s="112"/>
      <c r="G371" s="10" t="e">
        <f t="shared" si="80"/>
        <v>#DIV/0!</v>
      </c>
      <c r="H371" s="99" t="e">
        <f t="shared" si="81"/>
        <v>#DIV/0!</v>
      </c>
      <c r="I371" s="45">
        <f t="shared" si="77"/>
        <v>0</v>
      </c>
    </row>
    <row r="372" spans="1:9" s="21" customFormat="1" x14ac:dyDescent="0.2">
      <c r="A372" s="96"/>
      <c r="B372" s="97"/>
      <c r="C372" s="114"/>
      <c r="D372" s="114"/>
      <c r="E372" s="114"/>
      <c r="F372" s="114"/>
      <c r="G372" s="10" t="e">
        <f t="shared" si="80"/>
        <v>#DIV/0!</v>
      </c>
      <c r="H372" s="10"/>
      <c r="I372" s="45">
        <f t="shared" si="77"/>
        <v>0</v>
      </c>
    </row>
    <row r="373" spans="1:9" s="21" customFormat="1" x14ac:dyDescent="0.2">
      <c r="A373" s="96">
        <v>1003</v>
      </c>
      <c r="B373" s="97" t="s">
        <v>58</v>
      </c>
      <c r="C373" s="114">
        <v>2357.8000000000002</v>
      </c>
      <c r="D373" s="24">
        <v>1533.3</v>
      </c>
      <c r="E373" s="153">
        <v>1533.3</v>
      </c>
      <c r="F373" s="24">
        <v>1533.3</v>
      </c>
      <c r="G373" s="10">
        <f t="shared" si="80"/>
        <v>0.65030961065399939</v>
      </c>
      <c r="H373" s="10">
        <f>F373/E373</f>
        <v>1</v>
      </c>
      <c r="I373" s="45">
        <f t="shared" si="77"/>
        <v>4599.8999999999996</v>
      </c>
    </row>
    <row r="374" spans="1:9" s="21" customFormat="1" ht="45" x14ac:dyDescent="0.2">
      <c r="A374" s="100"/>
      <c r="B374" s="105" t="s">
        <v>269</v>
      </c>
      <c r="C374" s="112"/>
      <c r="D374" s="112"/>
      <c r="E374" s="112"/>
      <c r="F374" s="112"/>
      <c r="G374" s="99" t="e">
        <f t="shared" si="80"/>
        <v>#DIV/0!</v>
      </c>
      <c r="H374" s="99" t="e">
        <f>F374/E374</f>
        <v>#DIV/0!</v>
      </c>
      <c r="I374" s="45">
        <f t="shared" si="77"/>
        <v>0</v>
      </c>
    </row>
    <row r="375" spans="1:9" s="21" customFormat="1" ht="45.75" customHeight="1" x14ac:dyDescent="0.2">
      <c r="A375" s="100"/>
      <c r="B375" s="105" t="s">
        <v>178</v>
      </c>
      <c r="C375" s="112">
        <v>174.4</v>
      </c>
      <c r="D375" s="112"/>
      <c r="E375" s="112"/>
      <c r="F375" s="112"/>
      <c r="G375" s="99">
        <f t="shared" si="80"/>
        <v>0</v>
      </c>
      <c r="H375" s="99">
        <v>0</v>
      </c>
      <c r="I375" s="45">
        <f t="shared" si="77"/>
        <v>0</v>
      </c>
    </row>
    <row r="376" spans="1:9" s="21" customFormat="1" ht="22.5" x14ac:dyDescent="0.2">
      <c r="A376" s="100"/>
      <c r="B376" s="101" t="s">
        <v>268</v>
      </c>
      <c r="C376" s="102"/>
      <c r="D376" s="102">
        <v>445</v>
      </c>
      <c r="E376" s="159">
        <v>445</v>
      </c>
      <c r="F376" s="102">
        <v>445</v>
      </c>
      <c r="G376" s="99">
        <v>0</v>
      </c>
      <c r="H376" s="99">
        <f>F376/E376</f>
        <v>1</v>
      </c>
      <c r="I376" s="45">
        <f t="shared" si="77"/>
        <v>1335</v>
      </c>
    </row>
    <row r="377" spans="1:9" s="3" customFormat="1" ht="22.5" x14ac:dyDescent="0.2">
      <c r="A377" s="100"/>
      <c r="B377" s="101" t="s">
        <v>280</v>
      </c>
      <c r="C377" s="102"/>
      <c r="D377" s="102"/>
      <c r="E377" s="159"/>
      <c r="F377" s="102"/>
      <c r="G377" s="99">
        <v>0</v>
      </c>
      <c r="H377" s="99" t="e">
        <f>F377/E377</f>
        <v>#DIV/0!</v>
      </c>
      <c r="I377" s="45">
        <f t="shared" si="77"/>
        <v>0</v>
      </c>
    </row>
    <row r="378" spans="1:9" s="6" customFormat="1" x14ac:dyDescent="0.2">
      <c r="A378" s="100"/>
      <c r="B378" s="105"/>
      <c r="C378" s="112"/>
      <c r="D378" s="112"/>
      <c r="E378" s="112"/>
      <c r="F378" s="106"/>
      <c r="G378" s="99"/>
      <c r="H378" s="99"/>
      <c r="I378" s="45">
        <f t="shared" si="77"/>
        <v>0</v>
      </c>
    </row>
    <row r="379" spans="1:9" s="21" customFormat="1" x14ac:dyDescent="0.2">
      <c r="A379" s="100"/>
      <c r="B379" s="105"/>
      <c r="C379" s="112"/>
      <c r="D379" s="113"/>
      <c r="E379" s="156"/>
      <c r="F379" s="106"/>
      <c r="G379" s="10" t="e">
        <f t="shared" si="80"/>
        <v>#DIV/0!</v>
      </c>
      <c r="H379" s="99">
        <v>0</v>
      </c>
      <c r="I379" s="45">
        <f t="shared" si="77"/>
        <v>0</v>
      </c>
    </row>
    <row r="380" spans="1:9" s="21" customFormat="1" x14ac:dyDescent="0.2">
      <c r="A380" s="96">
        <v>1004</v>
      </c>
      <c r="B380" s="97" t="s">
        <v>59</v>
      </c>
      <c r="C380" s="114">
        <v>41778.300000000003</v>
      </c>
      <c r="D380" s="24">
        <v>41926</v>
      </c>
      <c r="E380" s="153">
        <v>41926</v>
      </c>
      <c r="F380" s="24">
        <v>33631.300000000003</v>
      </c>
      <c r="G380" s="10">
        <f t="shared" si="80"/>
        <v>0.80499445884586018</v>
      </c>
      <c r="H380" s="10">
        <f t="shared" ref="H380:H384" si="82">F380/E380</f>
        <v>0.80215856509087446</v>
      </c>
      <c r="I380" s="45">
        <f t="shared" si="77"/>
        <v>117483.3</v>
      </c>
    </row>
    <row r="381" spans="1:9" ht="146.25" x14ac:dyDescent="0.2">
      <c r="A381" s="100"/>
      <c r="B381" s="105" t="s">
        <v>270</v>
      </c>
      <c r="C381" s="112">
        <v>14433.8</v>
      </c>
      <c r="D381" s="112">
        <v>14433.8</v>
      </c>
      <c r="E381" s="112">
        <v>14433.8</v>
      </c>
      <c r="F381" s="112">
        <v>10223.6</v>
      </c>
      <c r="G381" s="99">
        <f t="shared" si="80"/>
        <v>0.70830966204325962</v>
      </c>
      <c r="H381" s="99">
        <f t="shared" si="82"/>
        <v>0.70830966204325962</v>
      </c>
      <c r="I381" s="45">
        <f t="shared" si="77"/>
        <v>39091.199999999997</v>
      </c>
    </row>
    <row r="382" spans="1:9" ht="56.25" x14ac:dyDescent="0.2">
      <c r="A382" s="100"/>
      <c r="B382" s="105" t="s">
        <v>71</v>
      </c>
      <c r="C382" s="112">
        <v>10800</v>
      </c>
      <c r="D382" s="112">
        <v>1742.8</v>
      </c>
      <c r="E382" s="112">
        <v>1742.8</v>
      </c>
      <c r="F382" s="112">
        <v>1742.8</v>
      </c>
      <c r="G382" s="146">
        <f t="shared" si="80"/>
        <v>0.16137037037037036</v>
      </c>
      <c r="H382" s="99">
        <f t="shared" si="82"/>
        <v>1</v>
      </c>
      <c r="I382" s="45">
        <f t="shared" si="77"/>
        <v>5228.3999999999996</v>
      </c>
    </row>
    <row r="383" spans="1:9" ht="48.75" customHeight="1" x14ac:dyDescent="0.2">
      <c r="A383" s="100"/>
      <c r="B383" s="105" t="s">
        <v>72</v>
      </c>
      <c r="C383" s="112">
        <v>12240</v>
      </c>
      <c r="D383" s="112">
        <v>21748.7</v>
      </c>
      <c r="E383" s="112">
        <v>21748.7</v>
      </c>
      <c r="F383" s="112">
        <v>21664.9</v>
      </c>
      <c r="G383" s="99">
        <f t="shared" si="80"/>
        <v>1.7700081699346406</v>
      </c>
      <c r="H383" s="99">
        <f t="shared" si="82"/>
        <v>0.99614689613632079</v>
      </c>
      <c r="I383" s="45">
        <f t="shared" si="77"/>
        <v>65162.3</v>
      </c>
    </row>
    <row r="384" spans="1:9" ht="90.75" customHeight="1" x14ac:dyDescent="0.2">
      <c r="A384" s="100"/>
      <c r="B384" s="105" t="s">
        <v>271</v>
      </c>
      <c r="C384" s="112">
        <v>4084.5</v>
      </c>
      <c r="D384" s="112">
        <v>4084.5</v>
      </c>
      <c r="E384" s="112">
        <v>4084.5</v>
      </c>
      <c r="F384" s="112">
        <v>0</v>
      </c>
      <c r="G384" s="99">
        <f t="shared" si="80"/>
        <v>0</v>
      </c>
      <c r="H384" s="99">
        <f t="shared" si="82"/>
        <v>0</v>
      </c>
      <c r="I384" s="45">
        <f t="shared" si="77"/>
        <v>8169</v>
      </c>
    </row>
    <row r="385" spans="1:9" x14ac:dyDescent="0.2">
      <c r="A385" s="100"/>
      <c r="B385" s="105"/>
      <c r="C385" s="112"/>
      <c r="D385" s="112"/>
      <c r="E385" s="112"/>
      <c r="F385" s="112"/>
      <c r="G385" s="10" t="e">
        <f t="shared" si="80"/>
        <v>#DIV/0!</v>
      </c>
      <c r="H385" s="99">
        <v>0</v>
      </c>
      <c r="I385" s="45">
        <f t="shared" si="77"/>
        <v>0</v>
      </c>
    </row>
    <row r="386" spans="1:9" x14ac:dyDescent="0.2">
      <c r="A386" s="100"/>
      <c r="B386" s="105"/>
      <c r="C386" s="112"/>
      <c r="D386" s="112"/>
      <c r="E386" s="112"/>
      <c r="F386" s="112"/>
      <c r="G386" s="10" t="e">
        <f t="shared" si="80"/>
        <v>#DIV/0!</v>
      </c>
      <c r="H386" s="99">
        <v>0</v>
      </c>
      <c r="I386" s="45">
        <f t="shared" si="77"/>
        <v>0</v>
      </c>
    </row>
    <row r="387" spans="1:9" s="21" customFormat="1" x14ac:dyDescent="0.2">
      <c r="A387" s="100"/>
      <c r="B387" s="105"/>
      <c r="C387" s="112"/>
      <c r="D387" s="112"/>
      <c r="E387" s="112"/>
      <c r="F387" s="112"/>
      <c r="G387" s="10" t="e">
        <f t="shared" si="80"/>
        <v>#DIV/0!</v>
      </c>
      <c r="H387" s="99">
        <v>0</v>
      </c>
      <c r="I387" s="45">
        <f t="shared" si="77"/>
        <v>0</v>
      </c>
    </row>
    <row r="388" spans="1:9" s="21" customFormat="1" x14ac:dyDescent="0.2">
      <c r="A388" s="100"/>
      <c r="B388" s="105"/>
      <c r="C388" s="112"/>
      <c r="D388" s="112"/>
      <c r="E388" s="112"/>
      <c r="F388" s="112"/>
      <c r="G388" s="10" t="e">
        <f t="shared" si="80"/>
        <v>#DIV/0!</v>
      </c>
      <c r="H388" s="99">
        <v>0</v>
      </c>
      <c r="I388" s="45">
        <f t="shared" si="77"/>
        <v>0</v>
      </c>
    </row>
    <row r="389" spans="1:9" s="21" customFormat="1" x14ac:dyDescent="0.2">
      <c r="A389" s="100"/>
      <c r="B389" s="105"/>
      <c r="C389" s="112"/>
      <c r="D389" s="112"/>
      <c r="E389" s="112"/>
      <c r="F389" s="112"/>
      <c r="G389" s="10" t="e">
        <f t="shared" si="80"/>
        <v>#DIV/0!</v>
      </c>
      <c r="H389" s="99">
        <v>0</v>
      </c>
      <c r="I389" s="45">
        <f t="shared" si="77"/>
        <v>0</v>
      </c>
    </row>
    <row r="390" spans="1:9" s="21" customFormat="1" x14ac:dyDescent="0.2">
      <c r="A390" s="96">
        <v>1006</v>
      </c>
      <c r="B390" s="97" t="s">
        <v>60</v>
      </c>
      <c r="C390" s="114">
        <v>11351.1</v>
      </c>
      <c r="D390" s="114">
        <v>13362.9</v>
      </c>
      <c r="E390" s="114">
        <v>13362.9</v>
      </c>
      <c r="F390" s="114">
        <v>13345.4</v>
      </c>
      <c r="G390" s="10">
        <f t="shared" si="80"/>
        <v>1.1756922236611429</v>
      </c>
      <c r="H390" s="10">
        <f t="shared" ref="H390:H398" si="83">F390/E390</f>
        <v>0.9986904040290655</v>
      </c>
      <c r="I390" s="45">
        <f t="shared" si="77"/>
        <v>40071.199999999997</v>
      </c>
    </row>
    <row r="391" spans="1:9" s="7" customFormat="1" ht="22.5" x14ac:dyDescent="0.2">
      <c r="A391" s="100"/>
      <c r="B391" s="105" t="s">
        <v>268</v>
      </c>
      <c r="C391" s="112"/>
      <c r="D391" s="112">
        <v>168.4</v>
      </c>
      <c r="E391" s="112">
        <v>168.4</v>
      </c>
      <c r="F391" s="112">
        <v>168.4</v>
      </c>
      <c r="G391" s="99">
        <v>0</v>
      </c>
      <c r="H391" s="99">
        <f t="shared" si="83"/>
        <v>1</v>
      </c>
      <c r="I391" s="45">
        <f t="shared" si="77"/>
        <v>505.20000000000005</v>
      </c>
    </row>
    <row r="392" spans="1:9" s="7" customFormat="1" x14ac:dyDescent="0.2">
      <c r="A392" s="93">
        <v>1100</v>
      </c>
      <c r="B392" s="94" t="s">
        <v>44</v>
      </c>
      <c r="C392" s="115">
        <f>C393+C399+C401</f>
        <v>153606</v>
      </c>
      <c r="D392" s="115">
        <f>D393+D399+D401</f>
        <v>196740.5</v>
      </c>
      <c r="E392" s="115">
        <f>E393+E399+E401</f>
        <v>196740.5</v>
      </c>
      <c r="F392" s="115">
        <f>F393+F399+F401</f>
        <v>196691.5</v>
      </c>
      <c r="G392" s="9">
        <f t="shared" si="80"/>
        <v>1.2804936005103966</v>
      </c>
      <c r="H392" s="9">
        <f t="shared" si="83"/>
        <v>0.99975094096030048</v>
      </c>
      <c r="I392" s="45">
        <f t="shared" si="77"/>
        <v>590172.5</v>
      </c>
    </row>
    <row r="393" spans="1:9" s="7" customFormat="1" x14ac:dyDescent="0.2">
      <c r="A393" s="96">
        <v>1102</v>
      </c>
      <c r="B393" s="97" t="s">
        <v>45</v>
      </c>
      <c r="C393" s="114">
        <v>153106</v>
      </c>
      <c r="D393" s="114">
        <v>195488.2</v>
      </c>
      <c r="E393" s="114">
        <v>195488.2</v>
      </c>
      <c r="F393" s="114">
        <v>195439.2</v>
      </c>
      <c r="G393" s="10">
        <f t="shared" si="80"/>
        <v>1.2764960223635913</v>
      </c>
      <c r="H393" s="10">
        <f t="shared" si="83"/>
        <v>0.99974934548479144</v>
      </c>
      <c r="I393" s="45">
        <f t="shared" si="77"/>
        <v>586415.60000000009</v>
      </c>
    </row>
    <row r="394" spans="1:9" s="7" customFormat="1" ht="22.5" x14ac:dyDescent="0.2">
      <c r="A394" s="100"/>
      <c r="B394" s="157" t="s">
        <v>268</v>
      </c>
      <c r="C394" s="112"/>
      <c r="D394" s="112">
        <v>1966.8</v>
      </c>
      <c r="E394" s="112">
        <v>1966.8</v>
      </c>
      <c r="F394" s="112">
        <v>1966.8</v>
      </c>
      <c r="G394" s="99">
        <v>0</v>
      </c>
      <c r="H394" s="99">
        <f t="shared" si="83"/>
        <v>1</v>
      </c>
      <c r="I394" s="45">
        <f t="shared" si="77"/>
        <v>5900.4</v>
      </c>
    </row>
    <row r="395" spans="1:9" s="7" customFormat="1" ht="22.5" x14ac:dyDescent="0.2">
      <c r="A395" s="100"/>
      <c r="B395" s="157" t="s">
        <v>418</v>
      </c>
      <c r="C395" s="112"/>
      <c r="D395" s="112">
        <v>299.2</v>
      </c>
      <c r="E395" s="112">
        <v>299.2</v>
      </c>
      <c r="F395" s="112">
        <v>260</v>
      </c>
      <c r="G395" s="99">
        <v>0</v>
      </c>
      <c r="H395" s="99">
        <f t="shared" si="83"/>
        <v>0.86898395721925137</v>
      </c>
      <c r="I395" s="45">
        <f t="shared" si="77"/>
        <v>858.4</v>
      </c>
    </row>
    <row r="396" spans="1:9" ht="22.5" x14ac:dyDescent="0.2">
      <c r="A396" s="100"/>
      <c r="B396" s="157" t="s">
        <v>317</v>
      </c>
      <c r="C396" s="112"/>
      <c r="D396" s="112">
        <v>50</v>
      </c>
      <c r="E396" s="112">
        <v>50</v>
      </c>
      <c r="F396" s="112">
        <v>50</v>
      </c>
      <c r="G396" s="10">
        <v>0</v>
      </c>
      <c r="H396" s="99">
        <f t="shared" si="83"/>
        <v>1</v>
      </c>
      <c r="I396" s="45">
        <f t="shared" si="77"/>
        <v>150</v>
      </c>
    </row>
    <row r="397" spans="1:9" x14ac:dyDescent="0.2">
      <c r="A397" s="100"/>
      <c r="B397" s="105"/>
      <c r="C397" s="112"/>
      <c r="D397" s="112"/>
      <c r="E397" s="112"/>
      <c r="F397" s="112"/>
      <c r="G397" s="10" t="e">
        <f t="shared" si="80"/>
        <v>#DIV/0!</v>
      </c>
      <c r="H397" s="99" t="e">
        <f>F397/E397</f>
        <v>#DIV/0!</v>
      </c>
      <c r="I397" s="45">
        <f t="shared" si="77"/>
        <v>0</v>
      </c>
    </row>
    <row r="398" spans="1:9" x14ac:dyDescent="0.2">
      <c r="A398" s="100"/>
      <c r="B398" s="105"/>
      <c r="C398" s="112"/>
      <c r="D398" s="112"/>
      <c r="E398" s="112"/>
      <c r="F398" s="112"/>
      <c r="G398" s="10" t="e">
        <f t="shared" si="80"/>
        <v>#DIV/0!</v>
      </c>
      <c r="H398" s="99" t="e">
        <f t="shared" si="83"/>
        <v>#DIV/0!</v>
      </c>
      <c r="I398" s="45">
        <f t="shared" si="77"/>
        <v>0</v>
      </c>
    </row>
    <row r="399" spans="1:9" s="21" customFormat="1" x14ac:dyDescent="0.2">
      <c r="A399" s="96">
        <v>1103</v>
      </c>
      <c r="B399" s="97" t="s">
        <v>46</v>
      </c>
      <c r="C399" s="114">
        <v>500</v>
      </c>
      <c r="D399" s="114">
        <v>1252.3</v>
      </c>
      <c r="E399" s="114">
        <v>1252.3</v>
      </c>
      <c r="F399" s="114">
        <v>1252.3</v>
      </c>
      <c r="G399" s="145">
        <f t="shared" si="80"/>
        <v>2.5045999999999999</v>
      </c>
      <c r="H399" s="10">
        <f>F399/E399</f>
        <v>1</v>
      </c>
      <c r="I399" s="45">
        <f t="shared" si="77"/>
        <v>3756.8999999999996</v>
      </c>
    </row>
    <row r="400" spans="1:9" ht="33.75" x14ac:dyDescent="0.2">
      <c r="A400" s="100"/>
      <c r="B400" s="105" t="s">
        <v>319</v>
      </c>
      <c r="C400" s="112"/>
      <c r="D400" s="112">
        <v>1001.8</v>
      </c>
      <c r="E400" s="112">
        <v>1001.8</v>
      </c>
      <c r="F400" s="112">
        <v>1001.8</v>
      </c>
      <c r="G400" s="10">
        <v>0</v>
      </c>
      <c r="H400" s="99">
        <f>F400/E400</f>
        <v>1</v>
      </c>
      <c r="I400" s="45">
        <f t="shared" si="77"/>
        <v>3005.3999999999996</v>
      </c>
    </row>
    <row r="401" spans="1:9" s="6" customFormat="1" ht="19.5" customHeight="1" x14ac:dyDescent="0.2">
      <c r="A401" s="96">
        <v>1103</v>
      </c>
      <c r="B401" s="97" t="s">
        <v>67</v>
      </c>
      <c r="C401" s="114"/>
      <c r="D401" s="113">
        <v>0</v>
      </c>
      <c r="E401" s="156">
        <v>0</v>
      </c>
      <c r="F401" s="106">
        <v>0</v>
      </c>
      <c r="G401" s="10" t="e">
        <f t="shared" si="80"/>
        <v>#DIV/0!</v>
      </c>
      <c r="H401" s="99">
        <v>0</v>
      </c>
      <c r="I401" s="45">
        <f t="shared" si="77"/>
        <v>0</v>
      </c>
    </row>
    <row r="402" spans="1:9" s="7" customFormat="1" x14ac:dyDescent="0.2">
      <c r="A402" s="93">
        <v>1200</v>
      </c>
      <c r="B402" s="94" t="s">
        <v>47</v>
      </c>
      <c r="C402" s="115">
        <f>C403</f>
        <v>9361.1</v>
      </c>
      <c r="D402" s="115">
        <f>D403</f>
        <v>9679.4</v>
      </c>
      <c r="E402" s="115">
        <f>E403</f>
        <v>9679.4</v>
      </c>
      <c r="F402" s="115">
        <f>F403</f>
        <v>8436.7000000000007</v>
      </c>
      <c r="G402" s="9">
        <f t="shared" si="80"/>
        <v>0.90125092136607876</v>
      </c>
      <c r="H402" s="9">
        <f t="shared" ref="H402:H411" si="84">F402/E402</f>
        <v>0.87161394301299677</v>
      </c>
      <c r="I402" s="45">
        <f t="shared" si="77"/>
        <v>27795.5</v>
      </c>
    </row>
    <row r="403" spans="1:9" s="21" customFormat="1" x14ac:dyDescent="0.2">
      <c r="A403" s="96">
        <v>1202</v>
      </c>
      <c r="B403" s="97" t="s">
        <v>61</v>
      </c>
      <c r="C403" s="114">
        <v>9361.1</v>
      </c>
      <c r="D403" s="114">
        <v>9679.4</v>
      </c>
      <c r="E403" s="114">
        <v>9679.4</v>
      </c>
      <c r="F403" s="114">
        <v>8436.7000000000007</v>
      </c>
      <c r="G403" s="10">
        <f t="shared" si="80"/>
        <v>0.90125092136607876</v>
      </c>
      <c r="H403" s="10">
        <f t="shared" si="84"/>
        <v>0.87161394301299677</v>
      </c>
      <c r="I403" s="45">
        <f t="shared" ref="I403:I420" si="85">SUM(D403:F403)</f>
        <v>27795.5</v>
      </c>
    </row>
    <row r="404" spans="1:9" s="6" customFormat="1" ht="33.75" x14ac:dyDescent="0.2">
      <c r="A404" s="104"/>
      <c r="B404" s="101" t="s">
        <v>320</v>
      </c>
      <c r="C404" s="112">
        <v>2492.6</v>
      </c>
      <c r="D404" s="112">
        <v>2492.6</v>
      </c>
      <c r="E404" s="112">
        <v>2492.6</v>
      </c>
      <c r="F404" s="112">
        <v>2368</v>
      </c>
      <c r="G404" s="99">
        <f t="shared" si="80"/>
        <v>0.95001203562545133</v>
      </c>
      <c r="H404" s="99">
        <f t="shared" si="84"/>
        <v>0.95001203562545133</v>
      </c>
      <c r="I404" s="45">
        <f t="shared" si="85"/>
        <v>7353.2</v>
      </c>
    </row>
    <row r="405" spans="1:9" s="6" customFormat="1" ht="22.5" x14ac:dyDescent="0.2">
      <c r="A405" s="100"/>
      <c r="B405" s="105" t="s">
        <v>268</v>
      </c>
      <c r="C405" s="112"/>
      <c r="D405" s="112"/>
      <c r="E405" s="112"/>
      <c r="F405" s="112"/>
      <c r="G405" s="99">
        <v>0</v>
      </c>
      <c r="H405" s="99" t="e">
        <f t="shared" si="84"/>
        <v>#DIV/0!</v>
      </c>
      <c r="I405" s="45">
        <f t="shared" si="85"/>
        <v>0</v>
      </c>
    </row>
    <row r="406" spans="1:9" s="21" customFormat="1" ht="22.5" x14ac:dyDescent="0.2">
      <c r="A406" s="93">
        <v>1300</v>
      </c>
      <c r="B406" s="20" t="s">
        <v>48</v>
      </c>
      <c r="C406" s="115">
        <f>C407</f>
        <v>31.6</v>
      </c>
      <c r="D406" s="115">
        <f>D407</f>
        <v>31.5</v>
      </c>
      <c r="E406" s="115">
        <f>E407</f>
        <v>31.5</v>
      </c>
      <c r="F406" s="115">
        <f>F407</f>
        <v>31.5</v>
      </c>
      <c r="G406" s="9">
        <f t="shared" si="80"/>
        <v>0.99683544303797467</v>
      </c>
      <c r="H406" s="9">
        <f t="shared" si="84"/>
        <v>1</v>
      </c>
      <c r="I406" s="45">
        <f t="shared" si="85"/>
        <v>94.5</v>
      </c>
    </row>
    <row r="407" spans="1:9" s="21" customFormat="1" ht="22.5" x14ac:dyDescent="0.2">
      <c r="A407" s="96">
        <v>1301</v>
      </c>
      <c r="B407" s="11" t="s">
        <v>49</v>
      </c>
      <c r="C407" s="114">
        <v>31.6</v>
      </c>
      <c r="D407" s="114">
        <v>31.5</v>
      </c>
      <c r="E407" s="114">
        <v>31.5</v>
      </c>
      <c r="F407" s="114">
        <v>31.5</v>
      </c>
      <c r="G407" s="10">
        <f t="shared" si="80"/>
        <v>0.99683544303797467</v>
      </c>
      <c r="H407" s="10">
        <f t="shared" si="84"/>
        <v>1</v>
      </c>
      <c r="I407" s="45">
        <f t="shared" si="85"/>
        <v>94.5</v>
      </c>
    </row>
    <row r="408" spans="1:9" s="3" customFormat="1" x14ac:dyDescent="0.2">
      <c r="A408" s="93">
        <v>1400</v>
      </c>
      <c r="B408" s="94" t="s">
        <v>50</v>
      </c>
      <c r="C408" s="115">
        <f>C409+C412</f>
        <v>0</v>
      </c>
      <c r="D408" s="115">
        <f>D409+D412</f>
        <v>0</v>
      </c>
      <c r="E408" s="115">
        <f>E409+E412</f>
        <v>0</v>
      </c>
      <c r="F408" s="115">
        <f>F409+F412</f>
        <v>0</v>
      </c>
      <c r="G408" s="10" t="e">
        <f t="shared" si="80"/>
        <v>#DIV/0!</v>
      </c>
      <c r="H408" s="9" t="e">
        <f t="shared" si="84"/>
        <v>#DIV/0!</v>
      </c>
      <c r="I408" s="45">
        <f t="shared" si="85"/>
        <v>0</v>
      </c>
    </row>
    <row r="409" spans="1:9" s="21" customFormat="1" ht="22.5" x14ac:dyDescent="0.2">
      <c r="A409" s="96">
        <v>1401</v>
      </c>
      <c r="B409" s="97" t="s">
        <v>0</v>
      </c>
      <c r="C409" s="98"/>
      <c r="D409" s="98"/>
      <c r="E409" s="163"/>
      <c r="F409" s="103"/>
      <c r="G409" s="10" t="e">
        <f t="shared" si="80"/>
        <v>#DIV/0!</v>
      </c>
      <c r="H409" s="99" t="e">
        <f t="shared" si="84"/>
        <v>#DIV/0!</v>
      </c>
      <c r="I409" s="45">
        <f t="shared" si="85"/>
        <v>0</v>
      </c>
    </row>
    <row r="410" spans="1:9" s="21" customFormat="1" ht="45" x14ac:dyDescent="0.2">
      <c r="A410" s="100"/>
      <c r="B410" s="105" t="s">
        <v>64</v>
      </c>
      <c r="C410" s="102"/>
      <c r="D410" s="102"/>
      <c r="E410" s="159"/>
      <c r="F410" s="102"/>
      <c r="G410" s="10" t="e">
        <f t="shared" si="80"/>
        <v>#DIV/0!</v>
      </c>
      <c r="H410" s="99" t="e">
        <f t="shared" si="84"/>
        <v>#DIV/0!</v>
      </c>
      <c r="I410" s="45">
        <f t="shared" si="85"/>
        <v>0</v>
      </c>
    </row>
    <row r="411" spans="1:9" s="21" customFormat="1" ht="33.75" x14ac:dyDescent="0.2">
      <c r="A411" s="100"/>
      <c r="B411" s="105" t="s">
        <v>1</v>
      </c>
      <c r="C411" s="102"/>
      <c r="D411" s="102"/>
      <c r="E411" s="159"/>
      <c r="F411" s="102"/>
      <c r="G411" s="10" t="e">
        <f t="shared" si="80"/>
        <v>#DIV/0!</v>
      </c>
      <c r="H411" s="99" t="e">
        <f t="shared" si="84"/>
        <v>#DIV/0!</v>
      </c>
      <c r="I411" s="45">
        <f t="shared" si="85"/>
        <v>0</v>
      </c>
    </row>
    <row r="412" spans="1:9" s="21" customFormat="1" x14ac:dyDescent="0.2">
      <c r="A412" s="96">
        <v>1403</v>
      </c>
      <c r="B412" s="97" t="s">
        <v>62</v>
      </c>
      <c r="C412" s="98"/>
      <c r="D412" s="98"/>
      <c r="E412" s="163"/>
      <c r="F412" s="98"/>
      <c r="G412" s="10" t="e">
        <f t="shared" si="80"/>
        <v>#DIV/0!</v>
      </c>
      <c r="H412" s="99">
        <v>0</v>
      </c>
      <c r="I412" s="45">
        <f t="shared" si="85"/>
        <v>0</v>
      </c>
    </row>
    <row r="413" spans="1:9" s="6" customFormat="1" ht="33.75" x14ac:dyDescent="0.2">
      <c r="A413" s="100"/>
      <c r="B413" s="105" t="s">
        <v>2</v>
      </c>
      <c r="C413" s="102"/>
      <c r="D413" s="102"/>
      <c r="E413" s="159"/>
      <c r="F413" s="106"/>
      <c r="G413" s="10" t="e">
        <f t="shared" si="80"/>
        <v>#DIV/0!</v>
      </c>
      <c r="H413" s="99" t="e">
        <f>F413/E413</f>
        <v>#DIV/0!</v>
      </c>
      <c r="I413" s="45">
        <f t="shared" si="85"/>
        <v>0</v>
      </c>
    </row>
    <row r="414" spans="1:9" ht="33.75" x14ac:dyDescent="0.2">
      <c r="A414" s="100"/>
      <c r="B414" s="105" t="s">
        <v>148</v>
      </c>
      <c r="C414" s="102"/>
      <c r="D414" s="102"/>
      <c r="E414" s="159"/>
      <c r="F414" s="106"/>
      <c r="G414" s="10" t="e">
        <f t="shared" si="80"/>
        <v>#DIV/0!</v>
      </c>
      <c r="H414" s="99">
        <v>0</v>
      </c>
      <c r="I414" s="45">
        <f t="shared" si="85"/>
        <v>0</v>
      </c>
    </row>
    <row r="415" spans="1:9" ht="22.5" x14ac:dyDescent="0.2">
      <c r="A415" s="100"/>
      <c r="B415" s="105" t="s">
        <v>149</v>
      </c>
      <c r="C415" s="102"/>
      <c r="D415" s="102"/>
      <c r="E415" s="159"/>
      <c r="F415" s="106"/>
      <c r="G415" s="10" t="e">
        <f t="shared" si="80"/>
        <v>#DIV/0!</v>
      </c>
      <c r="H415" s="99">
        <v>0</v>
      </c>
      <c r="I415" s="45">
        <f t="shared" si="85"/>
        <v>0</v>
      </c>
    </row>
    <row r="416" spans="1:9" x14ac:dyDescent="0.2">
      <c r="A416" s="116"/>
      <c r="B416" s="117" t="s">
        <v>9</v>
      </c>
      <c r="C416" s="95">
        <f>C408+C406+C402+C392+C369+C358+C317+C263+C234+C225+C222+C174+C312</f>
        <v>2821068.1</v>
      </c>
      <c r="D416" s="95">
        <f>D408+D406+D402+D392+D369+D358+D317+D263+D234+D225+D222+D174+D312</f>
        <v>3505589.7</v>
      </c>
      <c r="E416" s="95">
        <f>E408+E406+E402+E392+E369+E358+E317+E263+E234+E225+E222+E174+E312</f>
        <v>3505589.7</v>
      </c>
      <c r="F416" s="95">
        <f>F408+F406+F402+F392+F369+F358+F317+F263+F234+F225+F222+F174+F312</f>
        <v>3414922.4899999998</v>
      </c>
      <c r="G416" s="9">
        <f t="shared" si="80"/>
        <v>1.2105069317539692</v>
      </c>
      <c r="H416" s="118">
        <f>F416/E416</f>
        <v>0.97413638852259277</v>
      </c>
      <c r="I416" s="45">
        <f t="shared" si="85"/>
        <v>10426101.890000001</v>
      </c>
    </row>
    <row r="417" spans="1:9" x14ac:dyDescent="0.2">
      <c r="A417" s="18"/>
      <c r="B417" s="19"/>
      <c r="C417" s="25"/>
      <c r="D417" s="25"/>
      <c r="E417" s="25"/>
      <c r="F417" s="25"/>
      <c r="G417" s="37"/>
      <c r="H417" s="37"/>
      <c r="I417" s="45">
        <f t="shared" si="85"/>
        <v>0</v>
      </c>
    </row>
    <row r="418" spans="1:9" x14ac:dyDescent="0.2">
      <c r="A418" s="18" t="s">
        <v>10</v>
      </c>
      <c r="B418" s="19" t="s">
        <v>54</v>
      </c>
      <c r="C418" s="25">
        <f>C171-C416</f>
        <v>25999.979999999981</v>
      </c>
      <c r="D418" s="25">
        <f>D171-D416</f>
        <v>-34826.020000000019</v>
      </c>
      <c r="E418" s="25">
        <f>E171-E416</f>
        <v>-34826.020000000019</v>
      </c>
      <c r="F418" s="25">
        <f>F171-F416</f>
        <v>72506.189999999944</v>
      </c>
      <c r="G418" s="37"/>
      <c r="H418" s="37"/>
      <c r="I418" s="45">
        <f t="shared" si="85"/>
        <v>2854.1499999999069</v>
      </c>
    </row>
    <row r="419" spans="1:9" x14ac:dyDescent="0.2">
      <c r="A419" s="18"/>
      <c r="B419" s="19"/>
      <c r="C419" s="25"/>
      <c r="D419" s="25"/>
      <c r="E419" s="25"/>
      <c r="F419" s="25"/>
      <c r="G419" s="37"/>
      <c r="H419" s="37"/>
      <c r="I419" s="45">
        <f t="shared" si="85"/>
        <v>0</v>
      </c>
    </row>
    <row r="420" spans="1:9" x14ac:dyDescent="0.2">
      <c r="A420" s="18"/>
      <c r="B420" s="19" t="s">
        <v>11</v>
      </c>
      <c r="C420" s="25">
        <f>C422+C423+C430+C431+C446+C447</f>
        <v>-25999.979999999981</v>
      </c>
      <c r="D420" s="25">
        <f>D422+D423+D430+D431+D446+D447</f>
        <v>34826.020000000019</v>
      </c>
      <c r="E420" s="25">
        <f>E422+E423+E430+E431+E446+E447</f>
        <v>34826.020000000019</v>
      </c>
      <c r="F420" s="25">
        <f>F422+F423+F430+F431+F446+F447</f>
        <v>-72506.189999999944</v>
      </c>
      <c r="G420" s="37"/>
      <c r="H420" s="37"/>
      <c r="I420" s="45">
        <f t="shared" si="85"/>
        <v>-2854.1499999999069</v>
      </c>
    </row>
    <row r="421" spans="1:9" x14ac:dyDescent="0.2">
      <c r="A421" s="19" t="s">
        <v>12</v>
      </c>
      <c r="B421" s="20" t="s">
        <v>13</v>
      </c>
      <c r="C421" s="28">
        <f>C422+C423</f>
        <v>0</v>
      </c>
      <c r="D421" s="28">
        <f>D422+D423</f>
        <v>0</v>
      </c>
      <c r="E421" s="28">
        <f>E422+E423</f>
        <v>0</v>
      </c>
      <c r="F421" s="28">
        <f>F422+F423</f>
        <v>0</v>
      </c>
      <c r="G421" s="37"/>
      <c r="H421" s="37"/>
    </row>
    <row r="422" spans="1:9" ht="24.75" customHeight="1" x14ac:dyDescent="0.2">
      <c r="A422" s="18" t="s">
        <v>239</v>
      </c>
      <c r="B422" s="11" t="s">
        <v>287</v>
      </c>
      <c r="C422" s="27">
        <v>0</v>
      </c>
      <c r="D422" s="27">
        <v>0</v>
      </c>
      <c r="E422" s="27">
        <v>0</v>
      </c>
      <c r="F422" s="27">
        <v>0</v>
      </c>
      <c r="G422" s="10"/>
      <c r="H422" s="10"/>
    </row>
    <row r="423" spans="1:9" ht="12.75" customHeight="1" x14ac:dyDescent="0.2">
      <c r="A423" s="18" t="s">
        <v>240</v>
      </c>
      <c r="B423" s="11" t="s">
        <v>288</v>
      </c>
      <c r="C423" s="27"/>
      <c r="D423" s="27"/>
      <c r="E423" s="27"/>
      <c r="F423" s="27"/>
      <c r="G423" s="10"/>
      <c r="H423" s="10"/>
    </row>
    <row r="424" spans="1:9" ht="20.25" customHeight="1" x14ac:dyDescent="0.2">
      <c r="A424" s="19" t="s">
        <v>14</v>
      </c>
      <c r="B424" s="20" t="s">
        <v>15</v>
      </c>
      <c r="C424" s="28">
        <f>C425+C428</f>
        <v>-26000</v>
      </c>
      <c r="D424" s="28">
        <f>D425+D428</f>
        <v>-26000</v>
      </c>
      <c r="E424" s="28">
        <f>E425+E428</f>
        <v>-26000</v>
      </c>
      <c r="F424" s="28">
        <f>F425+F428</f>
        <v>-26000</v>
      </c>
      <c r="G424" s="37"/>
      <c r="H424" s="37"/>
    </row>
    <row r="425" spans="1:9" ht="24.75" customHeight="1" x14ac:dyDescent="0.2">
      <c r="A425" s="18" t="s">
        <v>241</v>
      </c>
      <c r="B425" s="11" t="s">
        <v>289</v>
      </c>
      <c r="C425" s="27">
        <v>0</v>
      </c>
      <c r="D425" s="27">
        <v>0</v>
      </c>
      <c r="E425" s="27">
        <v>0</v>
      </c>
      <c r="F425" s="119">
        <v>0</v>
      </c>
      <c r="G425" s="37"/>
      <c r="H425" s="37"/>
    </row>
    <row r="426" spans="1:9" ht="10.5" customHeight="1" x14ac:dyDescent="0.2">
      <c r="A426" s="18"/>
      <c r="B426" s="120" t="s">
        <v>8</v>
      </c>
      <c r="C426" s="27"/>
      <c r="D426" s="27"/>
      <c r="E426" s="27"/>
      <c r="F426" s="27"/>
      <c r="G426" s="37"/>
      <c r="H426" s="37"/>
    </row>
    <row r="427" spans="1:9" ht="10.5" customHeight="1" x14ac:dyDescent="0.2">
      <c r="A427" s="18"/>
      <c r="B427" s="11" t="s">
        <v>68</v>
      </c>
      <c r="C427" s="27">
        <f>C425</f>
        <v>0</v>
      </c>
      <c r="D427" s="27">
        <f>D425</f>
        <v>0</v>
      </c>
      <c r="E427" s="27">
        <f>E425</f>
        <v>0</v>
      </c>
      <c r="F427" s="27">
        <v>0</v>
      </c>
      <c r="G427" s="37"/>
      <c r="H427" s="37"/>
    </row>
    <row r="428" spans="1:9" s="5" customFormat="1" ht="33.75" x14ac:dyDescent="0.2">
      <c r="A428" s="18" t="s">
        <v>242</v>
      </c>
      <c r="B428" s="11" t="s">
        <v>290</v>
      </c>
      <c r="C428" s="27">
        <v>-26000</v>
      </c>
      <c r="D428" s="154">
        <v>-26000</v>
      </c>
      <c r="E428" s="154">
        <v>-26000</v>
      </c>
      <c r="F428" s="154">
        <v>-26000</v>
      </c>
      <c r="G428" s="37"/>
      <c r="H428" s="37"/>
    </row>
    <row r="429" spans="1:9" s="5" customFormat="1" hidden="1" x14ac:dyDescent="0.2">
      <c r="A429" s="121"/>
      <c r="B429" s="11" t="s">
        <v>8</v>
      </c>
      <c r="C429" s="122"/>
      <c r="D429" s="123"/>
      <c r="E429" s="123"/>
      <c r="F429" s="27"/>
      <c r="G429" s="37"/>
      <c r="H429" s="37"/>
    </row>
    <row r="430" spans="1:9" ht="16.5" hidden="1" customHeight="1" x14ac:dyDescent="0.2">
      <c r="A430" s="124"/>
      <c r="B430" s="11" t="s">
        <v>26</v>
      </c>
      <c r="C430" s="27">
        <f>C428</f>
        <v>-26000</v>
      </c>
      <c r="D430" s="27">
        <f>D428</f>
        <v>-26000</v>
      </c>
      <c r="E430" s="27">
        <f>E428</f>
        <v>-26000</v>
      </c>
      <c r="F430" s="27">
        <f>F428</f>
        <v>-26000</v>
      </c>
      <c r="G430" s="37"/>
      <c r="H430" s="37"/>
    </row>
    <row r="431" spans="1:9" ht="22.5" x14ac:dyDescent="0.2">
      <c r="A431" s="125" t="s">
        <v>16</v>
      </c>
      <c r="B431" s="20" t="s">
        <v>17</v>
      </c>
      <c r="C431" s="28">
        <f>C432+C434</f>
        <v>2.0000000018626451E-2</v>
      </c>
      <c r="D431" s="28">
        <f>D432+D434</f>
        <v>60826.020000000019</v>
      </c>
      <c r="E431" s="28">
        <f>E432+E434</f>
        <v>60826.020000000019</v>
      </c>
      <c r="F431" s="28">
        <f>F432+F434</f>
        <v>-46506.189999999944</v>
      </c>
      <c r="G431" s="37"/>
      <c r="H431" s="37"/>
    </row>
    <row r="432" spans="1:9" x14ac:dyDescent="0.2">
      <c r="A432" s="18" t="s">
        <v>18</v>
      </c>
      <c r="B432" s="11" t="s">
        <v>19</v>
      </c>
      <c r="C432" s="27">
        <f>C433</f>
        <v>-2847068.08</v>
      </c>
      <c r="D432" s="27">
        <f>D433</f>
        <v>-3470763.68</v>
      </c>
      <c r="E432" s="27">
        <f>E433</f>
        <v>-3470763.68</v>
      </c>
      <c r="F432" s="27">
        <f>F433</f>
        <v>-3487428.6799999997</v>
      </c>
      <c r="G432" s="10"/>
      <c r="H432" s="10"/>
    </row>
    <row r="433" spans="1:8" ht="22.5" x14ac:dyDescent="0.2">
      <c r="A433" s="18" t="s">
        <v>243</v>
      </c>
      <c r="B433" s="11" t="s">
        <v>291</v>
      </c>
      <c r="C433" s="27">
        <f>-C446-C171-C422</f>
        <v>-2847068.08</v>
      </c>
      <c r="D433" s="27">
        <f>-D446-D171-D422</f>
        <v>-3470763.68</v>
      </c>
      <c r="E433" s="27">
        <f>-E446-E171-E422</f>
        <v>-3470763.68</v>
      </c>
      <c r="F433" s="27">
        <f>-F446-F171-F422</f>
        <v>-3487428.6799999997</v>
      </c>
      <c r="G433" s="10"/>
      <c r="H433" s="10"/>
    </row>
    <row r="434" spans="1:8" x14ac:dyDescent="0.2">
      <c r="A434" s="18" t="s">
        <v>20</v>
      </c>
      <c r="B434" s="11" t="s">
        <v>21</v>
      </c>
      <c r="C434" s="27">
        <f>C435</f>
        <v>2847068.1</v>
      </c>
      <c r="D434" s="27">
        <f>D435</f>
        <v>3531589.7</v>
      </c>
      <c r="E434" s="27">
        <f>E435</f>
        <v>3531589.7</v>
      </c>
      <c r="F434" s="27">
        <f>F435</f>
        <v>3440922.4899999998</v>
      </c>
      <c r="G434" s="10"/>
      <c r="H434" s="10"/>
    </row>
    <row r="435" spans="1:8" ht="22.5" x14ac:dyDescent="0.2">
      <c r="A435" s="18" t="s">
        <v>244</v>
      </c>
      <c r="B435" s="11" t="s">
        <v>292</v>
      </c>
      <c r="C435" s="27">
        <f>C416-C423-C430</f>
        <v>2847068.1</v>
      </c>
      <c r="D435" s="27">
        <f>D416-D423-D430</f>
        <v>3531589.7</v>
      </c>
      <c r="E435" s="27">
        <f>E416-E423-E430</f>
        <v>3531589.7</v>
      </c>
      <c r="F435" s="27">
        <f>F416-F423-F430</f>
        <v>3440922.4899999998</v>
      </c>
      <c r="G435" s="10"/>
      <c r="H435" s="10"/>
    </row>
    <row r="436" spans="1:8" ht="22.5" x14ac:dyDescent="0.2">
      <c r="A436" s="19" t="s">
        <v>22</v>
      </c>
      <c r="B436" s="20" t="s">
        <v>23</v>
      </c>
      <c r="C436" s="28">
        <f>C438+C447</f>
        <v>0</v>
      </c>
      <c r="D436" s="28">
        <f>D438+D447</f>
        <v>0</v>
      </c>
      <c r="E436" s="28">
        <f>E438+E447</f>
        <v>0</v>
      </c>
      <c r="F436" s="28">
        <f>F438+F447</f>
        <v>0</v>
      </c>
      <c r="G436" s="9"/>
      <c r="H436" s="9"/>
    </row>
    <row r="437" spans="1:8" ht="72" hidden="1" customHeight="1" x14ac:dyDescent="0.2">
      <c r="A437" s="18" t="s">
        <v>24</v>
      </c>
      <c r="B437" s="11" t="s">
        <v>25</v>
      </c>
      <c r="C437" s="27"/>
      <c r="D437" s="27"/>
      <c r="E437" s="27">
        <v>0</v>
      </c>
      <c r="F437" s="27">
        <v>0</v>
      </c>
      <c r="G437" s="37"/>
      <c r="H437" s="37"/>
    </row>
    <row r="438" spans="1:8" ht="22.5" hidden="1" x14ac:dyDescent="0.2">
      <c r="A438" s="18" t="s">
        <v>245</v>
      </c>
      <c r="B438" s="11" t="s">
        <v>69</v>
      </c>
      <c r="C438" s="27">
        <f>C439+C443</f>
        <v>0</v>
      </c>
      <c r="D438" s="27">
        <f>D439+D443</f>
        <v>0</v>
      </c>
      <c r="E438" s="27">
        <f>E439+E443</f>
        <v>0</v>
      </c>
      <c r="F438" s="27">
        <f>F439+F443</f>
        <v>0</v>
      </c>
      <c r="G438" s="10"/>
      <c r="H438" s="10"/>
    </row>
    <row r="439" spans="1:8" ht="33.75" hidden="1" x14ac:dyDescent="0.2">
      <c r="A439" s="32" t="s">
        <v>27</v>
      </c>
      <c r="B439" s="11" t="s">
        <v>28</v>
      </c>
      <c r="C439" s="27">
        <f>C442</f>
        <v>0</v>
      </c>
      <c r="D439" s="27"/>
      <c r="E439" s="27">
        <f>E442</f>
        <v>0</v>
      </c>
      <c r="F439" s="27">
        <f>F442</f>
        <v>0</v>
      </c>
      <c r="G439" s="37"/>
      <c r="H439" s="37"/>
    </row>
    <row r="440" spans="1:8" hidden="1" x14ac:dyDescent="0.2">
      <c r="A440" s="33"/>
      <c r="B440" s="11" t="s">
        <v>8</v>
      </c>
      <c r="C440" s="27"/>
      <c r="D440" s="27"/>
      <c r="E440" s="27"/>
      <c r="F440" s="27"/>
      <c r="G440" s="37"/>
      <c r="H440" s="37"/>
    </row>
    <row r="441" spans="1:8" hidden="1" x14ac:dyDescent="0.2">
      <c r="A441" s="33"/>
      <c r="B441" s="11" t="s">
        <v>3</v>
      </c>
      <c r="C441" s="27">
        <v>0</v>
      </c>
      <c r="D441" s="27"/>
      <c r="E441" s="27">
        <v>0</v>
      </c>
      <c r="F441" s="27">
        <v>0</v>
      </c>
      <c r="G441" s="37"/>
      <c r="H441" s="37"/>
    </row>
    <row r="442" spans="1:8" ht="22.5" hidden="1" x14ac:dyDescent="0.2">
      <c r="A442" s="34"/>
      <c r="B442" s="11" t="s">
        <v>29</v>
      </c>
      <c r="C442" s="27"/>
      <c r="D442" s="27">
        <v>0</v>
      </c>
      <c r="E442" s="27"/>
      <c r="F442" s="27"/>
      <c r="G442" s="37"/>
      <c r="H442" s="37"/>
    </row>
    <row r="443" spans="1:8" ht="45" hidden="1" x14ac:dyDescent="0.2">
      <c r="A443" s="32" t="s">
        <v>246</v>
      </c>
      <c r="B443" s="11" t="s">
        <v>281</v>
      </c>
      <c r="C443" s="27">
        <f>C445+C446</f>
        <v>0</v>
      </c>
      <c r="D443" s="27">
        <f>D445+D446</f>
        <v>0</v>
      </c>
      <c r="E443" s="27">
        <f>E445+E446</f>
        <v>0</v>
      </c>
      <c r="F443" s="27">
        <f>F445+F446</f>
        <v>0</v>
      </c>
      <c r="G443" s="10"/>
      <c r="H443" s="10"/>
    </row>
    <row r="444" spans="1:8" hidden="1" x14ac:dyDescent="0.2">
      <c r="A444" s="33"/>
      <c r="B444" s="11" t="s">
        <v>8</v>
      </c>
      <c r="C444" s="27"/>
      <c r="D444" s="27"/>
      <c r="E444" s="27"/>
      <c r="F444" s="27"/>
      <c r="G444" s="37"/>
      <c r="H444" s="37"/>
    </row>
    <row r="445" spans="1:8" ht="22.5" hidden="1" x14ac:dyDescent="0.2">
      <c r="A445" s="33"/>
      <c r="B445" s="11" t="s">
        <v>29</v>
      </c>
      <c r="C445" s="27"/>
      <c r="D445" s="27"/>
      <c r="E445" s="27"/>
      <c r="F445" s="27"/>
      <c r="G445" s="37"/>
      <c r="H445" s="37"/>
    </row>
    <row r="446" spans="1:8" ht="15.75" hidden="1" customHeight="1" x14ac:dyDescent="0.2">
      <c r="A446" s="34"/>
      <c r="B446" s="11" t="s">
        <v>26</v>
      </c>
      <c r="C446" s="27">
        <v>0</v>
      </c>
      <c r="D446" s="27">
        <v>0</v>
      </c>
      <c r="E446" s="27">
        <v>0</v>
      </c>
      <c r="F446" s="27">
        <v>0</v>
      </c>
      <c r="G446" s="10"/>
      <c r="H446" s="10"/>
    </row>
    <row r="447" spans="1:8" ht="45" hidden="1" x14ac:dyDescent="0.2">
      <c r="A447" s="18" t="s">
        <v>294</v>
      </c>
      <c r="B447" s="11" t="s">
        <v>293</v>
      </c>
      <c r="C447" s="27"/>
      <c r="D447" s="27"/>
      <c r="E447" s="27">
        <v>0</v>
      </c>
      <c r="F447" s="27">
        <v>0</v>
      </c>
      <c r="G447" s="10"/>
      <c r="H447" s="10"/>
    </row>
  </sheetData>
  <autoFilter ref="A8:L447" xr:uid="{00000000-0009-0000-0000-000000000000}"/>
  <mergeCells count="10">
    <mergeCell ref="A116:A118"/>
    <mergeCell ref="A119:A121"/>
    <mergeCell ref="A122:A124"/>
    <mergeCell ref="A125:A127"/>
    <mergeCell ref="A128:A130"/>
    <mergeCell ref="A135:A137"/>
    <mergeCell ref="A138:A140"/>
    <mergeCell ref="A5:G5"/>
    <mergeCell ref="A149:A151"/>
    <mergeCell ref="A131:A133"/>
  </mergeCells>
  <printOptions horizontalCentered="1"/>
  <pageMargins left="0" right="0" top="0" bottom="0" header="0" footer="0"/>
  <pageSetup paperSize="9" scale="72" firstPageNumber="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год</vt:lpstr>
      <vt:lpstr>год!Excel_BuiltIn_Print_Titles_1</vt:lpstr>
      <vt:lpstr>год!Заголовки_для_печати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bmau2</dc:creator>
  <cp:lastModifiedBy>Ольга А. Винокурова</cp:lastModifiedBy>
  <cp:lastPrinted>2026-05-02T05:56:57Z</cp:lastPrinted>
  <dcterms:created xsi:type="dcterms:W3CDTF">2013-10-04T12:10:29Z</dcterms:created>
  <dcterms:modified xsi:type="dcterms:W3CDTF">2026-05-02T07:42:23Z</dcterms:modified>
</cp:coreProperties>
</file>